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11"/>
  <workbookPr defaultThemeVersion="166925"/>
  <mc:AlternateContent xmlns:mc="http://schemas.openxmlformats.org/markup-compatibility/2006">
    <mc:Choice Requires="x15">
      <x15ac:absPath xmlns:x15ac="http://schemas.microsoft.com/office/spreadsheetml/2010/11/ac" url="https://correouisedu-my.sharepoint.com/personal/jhoander2194200_correo_uis_edu_co/Documents/trabajo de grado/"/>
    </mc:Choice>
  </mc:AlternateContent>
  <xr:revisionPtr revIDLastSave="1406" documentId="8_{450390F0-0717-41AE-BDE2-FF652EFCFEA7}" xr6:coauthVersionLast="47" xr6:coauthVersionMax="47" xr10:uidLastSave="{36CD4470-33EC-419A-AAA5-E46E25B505F2}"/>
  <bookViews>
    <workbookView minimized="1" xWindow="585" yWindow="3360" windowWidth="15300" windowHeight="7785" xr2:uid="{533175DE-6B1C-4778-ADAE-A839ACA5FECB}"/>
  </bookViews>
  <sheets>
    <sheet name="Hoja1" sheetId="1" r:id="rId1"/>
  </sheets>
  <definedNames>
    <definedName name="_xlnm._FilterDatabase" localSheetId="0" hidden="1">Hoja1!$K$2:$N$2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7" i="1" l="1"/>
  <c r="I192" i="1"/>
  <c r="I179" i="1"/>
  <c r="I150" i="1"/>
  <c r="I129" i="1"/>
  <c r="I104" i="1"/>
  <c r="I87" i="1"/>
  <c r="I78" i="1"/>
  <c r="I69" i="1"/>
  <c r="I70" i="1"/>
  <c r="I61" i="1"/>
  <c r="I47" i="1"/>
  <c r="I19" i="1"/>
  <c r="I18" i="1"/>
  <c r="I8" i="1"/>
  <c r="I7" i="1"/>
  <c r="I218" i="1"/>
  <c r="I193" i="1"/>
  <c r="I180" i="1"/>
  <c r="I130" i="1"/>
  <c r="I151" i="1"/>
  <c r="I105" i="1"/>
  <c r="I88" i="1"/>
  <c r="I79" i="1"/>
  <c r="I62" i="1"/>
  <c r="I48" i="1"/>
  <c r="I49" i="1" s="1"/>
  <c r="I9" i="1" l="1"/>
  <c r="I181" i="1"/>
  <c r="I194" i="1"/>
  <c r="I71" i="1"/>
  <c r="I219" i="1"/>
  <c r="I80" i="1"/>
  <c r="I106" i="1"/>
  <c r="I131" i="1"/>
  <c r="I89" i="1"/>
  <c r="I63" i="1"/>
  <c r="I152" i="1"/>
  <c r="I20" i="1"/>
</calcChain>
</file>

<file path=xl/sharedStrings.xml><?xml version="1.0" encoding="utf-8"?>
<sst xmlns="http://schemas.openxmlformats.org/spreadsheetml/2006/main" count="209" uniqueCount="147">
  <si>
    <t>Requerimientos a inspeccionar</t>
  </si>
  <si>
    <t>puntuación</t>
  </si>
  <si>
    <t>ITEM</t>
  </si>
  <si>
    <t>ASPECTO A VERIFICAR</t>
  </si>
  <si>
    <t>PORCENTAJE DE CUMPLIMIENTO</t>
  </si>
  <si>
    <t>OBSERVACIÓN</t>
  </si>
  <si>
    <t>Localización y accesos</t>
  </si>
  <si>
    <t>Aseguramiento y control de la calidad e inocuidad</t>
  </si>
  <si>
    <t>mejora inmediata</t>
  </si>
  <si>
    <t>1.1</t>
  </si>
  <si>
    <r>
      <t xml:space="preserve">La planta se encuentra ubicada en un área urbana, lejana de cualquier foco de contaminación como pueden ser basuras acumuladas o aguas residuales. </t>
    </r>
    <r>
      <rPr>
        <i/>
        <sz val="8"/>
        <color theme="1"/>
        <rFont val="Calibri"/>
        <family val="2"/>
        <scheme val="minor"/>
      </rPr>
      <t>(Numeral 1.1 del artículo 6, Resolución 2674 de 2013)</t>
    </r>
  </si>
  <si>
    <t>Educación y capacitación</t>
  </si>
  <si>
    <t>Azul</t>
  </si>
  <si>
    <t>Sin urgencia</t>
  </si>
  <si>
    <t>puntaje</t>
  </si>
  <si>
    <t>criterio</t>
  </si>
  <si>
    <t>Disposición de residuos líquidos</t>
  </si>
  <si>
    <t>Verde</t>
  </si>
  <si>
    <t>Plan de mejora sin urgencia</t>
  </si>
  <si>
    <t>[80%-99%]</t>
  </si>
  <si>
    <t>PUNTAJE (2)</t>
  </si>
  <si>
    <t>Se cumple el parámetro en su totalidad</t>
  </si>
  <si>
    <t>Almacenamiento</t>
  </si>
  <si>
    <t>Naranja</t>
  </si>
  <si>
    <t>Plan de mejora urgente</t>
  </si>
  <si>
    <t>[79%-61%]</t>
  </si>
  <si>
    <t>PUNTAJE (1)</t>
  </si>
  <si>
    <t>Se da cumplimiento parcial al parámetro</t>
  </si>
  <si>
    <t>puntos posibles</t>
  </si>
  <si>
    <t xml:space="preserve">Pisos, paredes, techos e iluminación </t>
  </si>
  <si>
    <t>Rojo</t>
  </si>
  <si>
    <t>Mejora inmediata</t>
  </si>
  <si>
    <t>Menores e iguales a 60%</t>
  </si>
  <si>
    <t>PUNTAJE (0)</t>
  </si>
  <si>
    <t>No se cumple el parámetro</t>
  </si>
  <si>
    <t>1.2</t>
  </si>
  <si>
    <r>
      <t>La planta no causa ningún tipo de riesgo a la comunidad.</t>
    </r>
    <r>
      <rPr>
        <i/>
        <sz val="8"/>
        <color theme="1"/>
        <rFont val="Calibri"/>
        <family val="2"/>
        <scheme val="minor"/>
      </rPr>
      <t>(Numeral 1.2 del artículo 6, Resolución 2674 de 2013)</t>
    </r>
  </si>
  <si>
    <t>puntos optenidos</t>
  </si>
  <si>
    <t>Abastecimiento de agua</t>
  </si>
  <si>
    <t>Plan de mejora</t>
  </si>
  <si>
    <t>porcentaje cumplimiento</t>
  </si>
  <si>
    <t>Diseño y construcción</t>
  </si>
  <si>
    <t>Equipos y utensilios</t>
  </si>
  <si>
    <t>1.3</t>
  </si>
  <si>
    <r>
      <t>La zona donde se encuentra la planta al ser urbano, cuenta con una vía pavimentada y un servicio de aseo, lo cual impide la acumulación de basura y la generación de polvo.</t>
    </r>
    <r>
      <rPr>
        <i/>
        <sz val="8"/>
        <color theme="1"/>
        <rFont val="Calibri"/>
        <family val="2"/>
        <scheme val="minor"/>
      </rPr>
      <t>(Numeral 1.3 del artículo 6, Resolución 2674 de 2013)</t>
    </r>
  </si>
  <si>
    <t>Disposición de residuos sólidos</t>
  </si>
  <si>
    <t>Instalaciones sanitarias</t>
  </si>
  <si>
    <t>Requisitos higiénicos de fabricación</t>
  </si>
  <si>
    <t>Envasado y embalado</t>
  </si>
  <si>
    <t>2.1</t>
  </si>
  <si>
    <r>
      <t xml:space="preserve">La edificación esta diseñada en primera instancia como una vivienda la cual fue adaptada para la producción de alimentos. Donde fueron selladas las ventanas para impedir el acceso del polvos, aunque sigue existiendo el riesgo de plagas. </t>
    </r>
    <r>
      <rPr>
        <i/>
        <sz val="8"/>
        <color theme="1"/>
        <rFont val="Calibri"/>
        <family val="2"/>
        <scheme val="minor"/>
      </rPr>
      <t>(Numeral 2.1 del artículo 6, Resolución 2674 de 2013)</t>
    </r>
  </si>
  <si>
    <t>2.2</t>
  </si>
  <si>
    <r>
      <rPr>
        <sz val="11"/>
        <color theme="1"/>
        <rFont val="Calibri"/>
        <family val="2"/>
        <scheme val="minor"/>
      </rPr>
      <t xml:space="preserve">La edificación presenta una separación adecuada entre las diferentes áreas donde se realizan los procesos. </t>
    </r>
    <r>
      <rPr>
        <i/>
        <sz val="8"/>
        <color theme="1"/>
        <rFont val="Calibri"/>
        <family val="2"/>
        <scheme val="minor"/>
      </rPr>
      <t>(Numeral 2.2 del artículo 6, Resolución 2674 de 2013)</t>
    </r>
  </si>
  <si>
    <t>2.3</t>
  </si>
  <si>
    <r>
      <rPr>
        <sz val="11"/>
        <color theme="1"/>
        <rFont val="Calibri"/>
        <family val="2"/>
        <scheme val="minor"/>
      </rPr>
      <t>Los diversos ambientes de la educación tienen el tamaño adecuado para la instalación, operación y mantenimiento de los equipos. Así como la circulación del personal y mantenimiento de los equipos.</t>
    </r>
    <r>
      <rPr>
        <i/>
        <sz val="11"/>
        <color theme="1"/>
        <rFont val="Calibri"/>
        <family val="2"/>
        <scheme val="minor"/>
      </rPr>
      <t xml:space="preserve"> </t>
    </r>
    <r>
      <rPr>
        <i/>
        <sz val="8"/>
        <color theme="1"/>
        <rFont val="Calibri"/>
        <family val="2"/>
        <scheme val="minor"/>
      </rPr>
      <t>(Numeral 2.3 del artículo 6, Resolución 2674 de 2013)</t>
    </r>
  </si>
  <si>
    <t>2.4</t>
  </si>
  <si>
    <r>
      <rPr>
        <sz val="11"/>
        <color theme="1"/>
        <rFont val="Calibri"/>
        <family val="2"/>
        <scheme val="minor"/>
      </rPr>
      <t xml:space="preserve">Las instalaciones están ubicadas de manera que se facilita las labores de limpieza y desinfección de plagas. </t>
    </r>
    <r>
      <rPr>
        <i/>
        <sz val="8"/>
        <color theme="1"/>
        <rFont val="Calibri"/>
        <family val="2"/>
        <scheme val="minor"/>
      </rPr>
      <t>(Numeral 2.4 del artículo 6, Resolución 2674 de 2013)</t>
    </r>
  </si>
  <si>
    <t>2.5</t>
  </si>
  <si>
    <r>
      <rPr>
        <sz val="11"/>
        <color theme="1"/>
        <rFont val="Calibri"/>
        <family val="2"/>
        <scheme val="minor"/>
      </rPr>
      <t xml:space="preserve">El tamaño del almacén de insumos y producto terminado no es proporcional al volumen de los insumos y productos terminados. </t>
    </r>
    <r>
      <rPr>
        <i/>
        <sz val="8"/>
        <color theme="1"/>
        <rFont val="Calibri"/>
        <family val="2"/>
        <scheme val="minor"/>
      </rPr>
      <t>(Numeral 2.5 del artículo 6, Resolución 2674 de 2013)</t>
    </r>
  </si>
  <si>
    <t>2.6</t>
  </si>
  <si>
    <r>
      <rPr>
        <sz val="11"/>
        <color theme="1"/>
        <rFont val="Calibri"/>
        <family val="2"/>
        <scheme val="minor"/>
      </rPr>
      <t>Las instalaciones están ubicadas en una zona urbana por tal motivo no se encuentra separada físicamente de las viviendas. (</t>
    </r>
    <r>
      <rPr>
        <i/>
        <sz val="8"/>
        <color theme="1"/>
        <rFont val="Calibri"/>
        <family val="2"/>
        <scheme val="minor"/>
      </rPr>
      <t>Numeral 2.6 del artículo 6, Resolución 2674 de 2013)</t>
    </r>
  </si>
  <si>
    <t>2.7</t>
  </si>
  <si>
    <r>
      <rPr>
        <sz val="11"/>
        <color theme="1"/>
        <rFont val="Calibri"/>
        <family val="2"/>
        <scheme val="minor"/>
      </rPr>
      <t>En el establecimiento no existe un área establecida para el consumo de alimentos y descanso de sus empleados</t>
    </r>
    <r>
      <rPr>
        <i/>
        <sz val="8"/>
        <color theme="1"/>
        <rFont val="Calibri"/>
        <family val="2"/>
        <scheme val="minor"/>
      </rPr>
      <t>.(Numeral 2.6 del artículo 6, Resolución 2674 de 2013)</t>
    </r>
  </si>
  <si>
    <t>3.1</t>
  </si>
  <si>
    <r>
      <rPr>
        <sz val="11"/>
        <color theme="1"/>
        <rFont val="Calibri"/>
        <family val="2"/>
        <scheme val="minor"/>
      </rPr>
      <t>El agua comple con todas las condiciones sanitarias.</t>
    </r>
    <r>
      <rPr>
        <i/>
        <sz val="8"/>
        <color theme="1"/>
        <rFont val="Calibri"/>
        <family val="2"/>
        <scheme val="minor"/>
      </rPr>
      <t xml:space="preserve"> (Numeral 3.1 del artículo 6, Resolución 2674 de 2013)</t>
    </r>
  </si>
  <si>
    <t>3.2</t>
  </si>
  <si>
    <r>
      <rPr>
        <sz val="11"/>
        <color theme="1"/>
        <rFont val="Calibri"/>
        <family val="2"/>
        <scheme val="minor"/>
      </rPr>
      <t>El sistema de tuberías garantiza la protección de la potabilidad del agua.</t>
    </r>
    <r>
      <rPr>
        <i/>
        <sz val="8"/>
        <color theme="1"/>
        <rFont val="Calibri"/>
        <family val="2"/>
        <scheme val="minor"/>
      </rPr>
      <t xml:space="preserve"> (Numeral 3.4 del artículo 6, Resolución 2674 de 2013)</t>
    </r>
  </si>
  <si>
    <t>3.3</t>
  </si>
  <si>
    <r>
      <rPr>
        <sz val="11"/>
        <color theme="1"/>
        <rFont val="Calibri"/>
        <family val="2"/>
        <scheme val="minor"/>
      </rPr>
      <t>El establecimiento cuenta con un tanque de almacenamiento de agua para un dia de trabajo pero esta falta de mantenimiento</t>
    </r>
    <r>
      <rPr>
        <i/>
        <sz val="8"/>
        <color theme="1"/>
        <rFont val="Calibri"/>
        <family val="2"/>
        <scheme val="minor"/>
      </rPr>
      <t>. (Numeral 3.5 del artículo 6, Resolución 2674 de 2013)</t>
    </r>
  </si>
  <si>
    <t>4.1</t>
  </si>
  <si>
    <r>
      <rPr>
        <sz val="11"/>
        <color theme="1"/>
        <rFont val="Calibri"/>
        <family val="2"/>
        <scheme val="minor"/>
      </rPr>
      <t>No hay un sistema para la recolección y tratamiento de aguas residuales</t>
    </r>
    <r>
      <rPr>
        <i/>
        <sz val="8"/>
        <color theme="1"/>
        <rFont val="Calibri"/>
        <family val="2"/>
        <scheme val="minor"/>
      </rPr>
      <t>. (Numeral 4.1 del artículo 6, Resolución 2674 de 2013)</t>
    </r>
  </si>
  <si>
    <t>4.2</t>
  </si>
  <si>
    <r>
      <rPr>
        <sz val="11"/>
        <color theme="1"/>
        <rFont val="Calibri"/>
        <family val="2"/>
        <scheme val="minor"/>
      </rPr>
      <t>El manejo de los residuos líquidos se realiza de manera higiénica evitando contaminación del alimento.</t>
    </r>
    <r>
      <rPr>
        <i/>
        <sz val="8"/>
        <color theme="1"/>
        <rFont val="Calibri"/>
        <family val="2"/>
        <scheme val="minor"/>
      </rPr>
      <t xml:space="preserve"> (Numeral 4.2 del artículo 6, Resolución 2674 de 2013)</t>
    </r>
  </si>
  <si>
    <t>5.1</t>
  </si>
  <si>
    <r>
      <rPr>
        <sz val="11"/>
        <color theme="1"/>
        <rFont val="Calibri"/>
        <family val="2"/>
        <scheme val="minor"/>
      </rPr>
      <t xml:space="preserve">Existen recipientes bien ubicados para la recolección interna de los residuos sólidos o basuras y no presentan riesgo para la contaminación del alimento y del ambiente. Pero no se cuenta con una clasificación de los tipos de residuos.  </t>
    </r>
    <r>
      <rPr>
        <i/>
        <sz val="8"/>
        <color theme="1"/>
        <rFont val="Calibri"/>
        <family val="2"/>
        <scheme val="minor"/>
      </rPr>
      <t>(Numeral 5.1y 5.3 del artículo 6, Resolución 2674 de 2013)</t>
    </r>
  </si>
  <si>
    <t>5.2</t>
  </si>
  <si>
    <r>
      <rPr>
        <sz val="11"/>
        <color theme="1"/>
        <rFont val="Calibri"/>
        <family val="2"/>
        <scheme val="minor"/>
      </rPr>
      <t>Las basuras  son retiradas con la frecuencia necesaria para evitar generación de malos olores y la proliferación de plagas.</t>
    </r>
    <r>
      <rPr>
        <i/>
        <sz val="8"/>
        <color theme="1"/>
        <rFont val="Calibri"/>
        <family val="2"/>
        <scheme val="minor"/>
      </rPr>
      <t xml:space="preserve"> (Numeral 5.2 del artículo 6, Resolución 2674 de 2013)</t>
    </r>
  </si>
  <si>
    <t>6.1</t>
  </si>
  <si>
    <r>
      <rPr>
        <sz val="11"/>
        <color theme="1"/>
        <rFont val="Calibri"/>
        <family val="2"/>
        <scheme val="minor"/>
      </rPr>
      <t xml:space="preserve">Las instalaciones cuentan con un equipo sanitario completo junto con todo los implementos necesarios para una adecuada higiene. </t>
    </r>
    <r>
      <rPr>
        <i/>
        <sz val="8"/>
        <color theme="1"/>
        <rFont val="Calibri"/>
        <family val="2"/>
        <scheme val="minor"/>
      </rPr>
      <t>(Numeral 6.1 del artículo 6, Resolución 2674 de 2013)</t>
    </r>
  </si>
  <si>
    <t>6.2</t>
  </si>
  <si>
    <r>
      <rPr>
        <i/>
        <sz val="11"/>
        <color theme="1"/>
        <rFont val="Calibri"/>
        <family val="2"/>
        <scheme val="minor"/>
      </rPr>
      <t xml:space="preserve">Existen avisos de lavado de manos tanto a las afueras como en el interior de baño. </t>
    </r>
    <r>
      <rPr>
        <i/>
        <sz val="8"/>
        <color theme="1"/>
        <rFont val="Calibri"/>
        <family val="2"/>
        <scheme val="minor"/>
      </rPr>
      <t>(Numeral 6.4 del artículo 6, Resolución 2674 de 2013)</t>
    </r>
  </si>
  <si>
    <t>7.1</t>
  </si>
  <si>
    <r>
      <rPr>
        <sz val="11"/>
        <color theme="1"/>
        <rFont val="Calibri"/>
        <family val="2"/>
        <scheme val="minor"/>
      </rPr>
      <t xml:space="preserve">Los pisos estan construidos con tableta que facilita su limpieza y desinfección así como la no absorsión de liquidos. No es antideslizante </t>
    </r>
    <r>
      <rPr>
        <i/>
        <sz val="8"/>
        <color theme="1"/>
        <rFont val="Calibri"/>
        <family val="2"/>
        <scheme val="minor"/>
      </rPr>
      <t>(Numeral 1.1 del artículo 7, Resolución 2674 de 2013)</t>
    </r>
  </si>
  <si>
    <t>7.2</t>
  </si>
  <si>
    <r>
      <rPr>
        <sz val="11"/>
        <color theme="1"/>
        <rFont val="Calibri"/>
        <family val="2"/>
        <scheme val="minor"/>
      </rPr>
      <t>Las uniones entre las paredes y piso cuenta con una curvatura que facilita su aseo, sin embargo esta curvadura no esta presente en la unión de las paredes.</t>
    </r>
    <r>
      <rPr>
        <i/>
        <sz val="8"/>
        <color theme="1"/>
        <rFont val="Calibri"/>
        <family val="2"/>
        <scheme val="minor"/>
      </rPr>
      <t xml:space="preserve"> (Numeral 2.2 del artículo 7, Resolución 2674 de 2013)</t>
    </r>
  </si>
  <si>
    <t>7.3</t>
  </si>
  <si>
    <r>
      <rPr>
        <sz val="11"/>
        <color theme="1"/>
        <rFont val="Calibri"/>
        <family val="2"/>
        <scheme val="minor"/>
      </rPr>
      <t>Los techos de las instalaciones no cuentan con algun diseño especifivo que evite la  acumulacion de suciedad, la condensacion, la formacion de hongos y levaduras, el desprendimiento superficial, sin embargo son de facil limpieza y mantenimiento</t>
    </r>
    <r>
      <rPr>
        <i/>
        <sz val="8"/>
        <color theme="1"/>
        <rFont val="Calibri"/>
        <family val="2"/>
        <scheme val="minor"/>
      </rPr>
      <t xml:space="preserve"> (Numeral 3.1 del artículo 7, Resolución 2674 de 2013)</t>
    </r>
  </si>
  <si>
    <t>7.4</t>
  </si>
  <si>
    <r>
      <rPr>
        <sz val="11"/>
        <color theme="1"/>
        <rFont val="Calibri"/>
        <family val="2"/>
        <scheme val="minor"/>
      </rPr>
      <t>La sala se encuentra con adecuada iluminación en calidad e intensidad (natural o artificial).</t>
    </r>
    <r>
      <rPr>
        <i/>
        <sz val="8"/>
        <color theme="1"/>
        <rFont val="Calibri"/>
        <family val="2"/>
        <scheme val="minor"/>
      </rPr>
      <t xml:space="preserve"> (Numeral 7.1 del artículo 7, Resolución 2674 de 2013)</t>
    </r>
  </si>
  <si>
    <t>8.1</t>
  </si>
  <si>
    <r>
      <rPr>
        <sz val="11"/>
        <color theme="1"/>
        <rFont val="Calibri"/>
        <family val="2"/>
        <scheme val="minor"/>
      </rPr>
      <t xml:space="preserve"> Los equipos y utensilios son de acero inoxidable lo cual evita la corrosión y facilita la limpieza. </t>
    </r>
    <r>
      <rPr>
        <i/>
        <sz val="8"/>
        <color theme="1"/>
        <rFont val="Calibri"/>
        <family val="2"/>
        <scheme val="minor"/>
      </rPr>
      <t>(numeral 1 del artículo 9, Resolución 2674 de 2013)</t>
    </r>
  </si>
  <si>
    <t>8.2</t>
  </si>
  <si>
    <r>
      <rPr>
        <sz val="11"/>
        <color theme="1"/>
        <rFont val="Calibri"/>
        <family val="2"/>
        <scheme val="minor"/>
      </rPr>
      <t xml:space="preserve">Todas las superficies de contacto con el alimento cumplen con las resoluciones 683, 4142 y 4143 de 2012. </t>
    </r>
    <r>
      <rPr>
        <i/>
        <sz val="8"/>
        <color theme="1"/>
        <rFont val="Calibri"/>
        <family val="2"/>
        <scheme val="minor"/>
      </rPr>
      <t>(Numeral 2 del artículo 9, Resolución 2674 de 2013)</t>
    </r>
  </si>
  <si>
    <t>8.3</t>
  </si>
  <si>
    <r>
      <rPr>
        <sz val="11"/>
        <color theme="1"/>
        <rFont val="Calibri"/>
        <family val="2"/>
        <scheme val="minor"/>
      </rPr>
      <t xml:space="preserve">Las superficies por las cuales circulan los alimentos son lisas sin grietas u otras irregularidades. </t>
    </r>
    <r>
      <rPr>
        <i/>
        <sz val="8"/>
        <color theme="1"/>
        <rFont val="Calibri"/>
        <family val="2"/>
        <scheme val="minor"/>
      </rPr>
      <t>(Numeral 3 del artículo 9, Resolución 2674 de 2013)</t>
    </r>
  </si>
  <si>
    <t>8.4</t>
  </si>
  <si>
    <r>
      <rPr>
        <sz val="11"/>
        <color theme="1"/>
        <rFont val="Calibri"/>
        <family val="2"/>
        <scheme val="minor"/>
      </rPr>
      <t xml:space="preserve">Todas las superficies que se encuentran en contacto con los alimentos son desmontables y faciles de limpiar. </t>
    </r>
    <r>
      <rPr>
        <i/>
        <sz val="8"/>
        <color theme="1"/>
        <rFont val="Calibri"/>
        <family val="2"/>
        <scheme val="minor"/>
      </rPr>
      <t>(Numeral 4 del artículo 9, Resolución 2674 de 2013)</t>
    </r>
  </si>
  <si>
    <r>
      <rPr>
        <sz val="11"/>
        <color theme="1"/>
        <rFont val="Calibri"/>
        <family val="2"/>
        <scheme val="minor"/>
      </rPr>
      <t xml:space="preserve">Las superficies son faciles de limpiar pero no poseen curvatura. </t>
    </r>
    <r>
      <rPr>
        <i/>
        <sz val="8"/>
        <color theme="1"/>
        <rFont val="Calibri"/>
        <family val="2"/>
        <scheme val="minor"/>
      </rPr>
      <t>(Numeral 5 del artículo 9, Resolución 2674 de 2013)</t>
    </r>
  </si>
  <si>
    <r>
      <rPr>
        <sz val="11"/>
        <color theme="1"/>
        <rFont val="Calibri"/>
        <family val="2"/>
        <scheme val="minor"/>
      </rPr>
      <t xml:space="preserve">Las mesas empleadas son de metal lo que las hace impermeables y de fácil limpieza, aunque poseen aristas. </t>
    </r>
    <r>
      <rPr>
        <i/>
        <sz val="8"/>
        <color theme="1"/>
        <rFont val="Calibri"/>
        <family val="2"/>
        <scheme val="minor"/>
      </rPr>
      <t>(Numeral10del artículo 9, Resolución 2674 de 2013)</t>
    </r>
  </si>
  <si>
    <t>9.1</t>
  </si>
  <si>
    <r>
      <rPr>
        <sz val="11"/>
        <color theme="1"/>
        <rFont val="Calibri"/>
        <family val="2"/>
        <scheme val="minor"/>
      </rPr>
      <t xml:space="preserve">No se realiza un plan de capacitación continuo al personal manipulador de los alimentos. </t>
    </r>
    <r>
      <rPr>
        <i/>
        <sz val="8"/>
        <color theme="1"/>
        <rFont val="Calibri"/>
        <family val="2"/>
        <scheme val="minor"/>
      </rPr>
      <t>(Artículo 12, Resolución 2674 de 2013)</t>
    </r>
  </si>
  <si>
    <t>9.2</t>
  </si>
  <si>
    <r>
      <rPr>
        <sz val="11"/>
        <color theme="1"/>
        <rFont val="Calibri"/>
        <family val="2"/>
        <scheme val="minor"/>
      </rPr>
      <t xml:space="preserve">Existen la indumentaria apropiada para las labores en un estado no tan bueno. </t>
    </r>
    <r>
      <rPr>
        <i/>
        <sz val="8"/>
        <color theme="1"/>
        <rFont val="Calibri"/>
        <family val="2"/>
        <scheme val="minor"/>
      </rPr>
      <t>(Numeral 2del artículo 14, Resolución 2674 de 2013)</t>
    </r>
  </si>
  <si>
    <t>9.4</t>
  </si>
  <si>
    <r>
      <rPr>
        <sz val="11"/>
        <color theme="1"/>
        <rFont val="Calibri"/>
        <family val="2"/>
        <scheme val="minor"/>
      </rPr>
      <t xml:space="preserve">Al existir un solo lavamanos el cual está ubicado en el segundo piso, dificulta el lavado de manos de los trabajadores que se encuentran en el primer piso. </t>
    </r>
    <r>
      <rPr>
        <i/>
        <sz val="8"/>
        <color theme="1"/>
        <rFont val="Calibri"/>
        <family val="2"/>
        <scheme val="minor"/>
      </rPr>
      <t>(Numeral 4 del artículo 14, Resolución 2674 de 2013)</t>
    </r>
  </si>
  <si>
    <t>9.5</t>
  </si>
  <si>
    <r>
      <rPr>
        <sz val="11"/>
        <color theme="1"/>
        <rFont val="Calibri"/>
        <family val="2"/>
        <scheme val="minor"/>
      </rPr>
      <t xml:space="preserve">Se usa gorro para evitar la caida de cabellos en los alimentos </t>
    </r>
    <r>
      <rPr>
        <i/>
        <sz val="8"/>
        <color theme="1"/>
        <rFont val="Calibri"/>
        <family val="2"/>
        <scheme val="minor"/>
      </rPr>
      <t>(Numeral 5 del artículo 14, Resolución 2674 de 2013)</t>
    </r>
  </si>
  <si>
    <t>9.6</t>
  </si>
  <si>
    <r>
      <rPr>
        <sz val="11"/>
        <color theme="1"/>
        <rFont val="Calibri"/>
        <family val="2"/>
        <scheme val="minor"/>
      </rPr>
      <t>Pocas veces se toma en consideración aspectos como el cuidado de las menos y el uso de joyeria</t>
    </r>
    <r>
      <rPr>
        <i/>
        <sz val="8"/>
        <color theme="1"/>
        <rFont val="Calibri"/>
        <family val="2"/>
        <scheme val="minor"/>
      </rPr>
      <t xml:space="preserve"> (Numeral 7 y 8 del artículo 14, Resolución 2674 de 2013)</t>
    </r>
  </si>
  <si>
    <t>10.1</t>
  </si>
  <si>
    <r>
      <rPr>
        <sz val="11"/>
        <color theme="1"/>
        <rFont val="Calibri"/>
        <family val="2"/>
        <scheme val="minor"/>
      </rPr>
      <t xml:space="preserve">Las materias primas poseen ficha técnica la cual esta a disposición de la autoridad sanitaria que lo requiere. </t>
    </r>
    <r>
      <rPr>
        <i/>
        <sz val="8"/>
        <color theme="1"/>
        <rFont val="Calibri"/>
        <family val="2"/>
        <scheme val="minor"/>
      </rPr>
      <t>(Numeral 2 del artículo 16, Resolución 2674 de 2013)</t>
    </r>
  </si>
  <si>
    <t>10.3</t>
  </si>
  <si>
    <r>
      <rPr>
        <sz val="11"/>
        <color theme="1"/>
        <rFont val="Calibri"/>
        <family val="2"/>
        <scheme val="minor"/>
      </rPr>
      <t xml:space="preserve">El producto terminado y las materias primas cuentan con espacios independientes para su almacenamiento. </t>
    </r>
    <r>
      <rPr>
        <i/>
        <sz val="8"/>
        <color theme="1"/>
        <rFont val="Calibri"/>
        <family val="2"/>
        <scheme val="minor"/>
      </rPr>
      <t>(Numeral 7 del artículo 16, Resolución 2674 de 2013)</t>
    </r>
  </si>
  <si>
    <t>10.4</t>
  </si>
  <si>
    <r>
      <rPr>
        <sz val="11"/>
        <color theme="1"/>
        <rFont val="Calibri"/>
        <family val="2"/>
        <scheme val="minor"/>
      </rPr>
      <t>Los envases proporcionan una protección adecuada a los alimentos.</t>
    </r>
    <r>
      <rPr>
        <i/>
        <sz val="8"/>
        <color theme="1"/>
        <rFont val="Calibri"/>
        <family val="2"/>
        <scheme val="minor"/>
      </rPr>
      <t xml:space="preserve"> (Numeral 2 del artículo 17, Resolución 2674 de 2013)</t>
    </r>
  </si>
  <si>
    <t>10.5</t>
  </si>
  <si>
    <r>
      <rPr>
        <sz val="11"/>
        <color theme="1"/>
        <rFont val="Calibri"/>
        <family val="2"/>
        <scheme val="minor"/>
      </rPr>
      <t xml:space="preserve">Los envases que se encuentran en contacto directo con el alimento se estan limpiando y desinfectando con regularidad. </t>
    </r>
    <r>
      <rPr>
        <i/>
        <sz val="8"/>
        <color theme="1"/>
        <rFont val="Calibri"/>
        <family val="2"/>
        <scheme val="minor"/>
      </rPr>
      <t>(Numeral 4 del artículo 17, Resolución 2674 de 2013)</t>
    </r>
  </si>
  <si>
    <t>10.6</t>
  </si>
  <si>
    <r>
      <rPr>
        <sz val="11"/>
        <color theme="1"/>
        <rFont val="Calibri"/>
        <family val="2"/>
        <scheme val="minor"/>
      </rPr>
      <t>Existe un lugar adecuado solo para el almacenamiento de los envases.</t>
    </r>
    <r>
      <rPr>
        <i/>
        <sz val="8"/>
        <color theme="1"/>
        <rFont val="Calibri"/>
        <family val="2"/>
        <scheme val="minor"/>
      </rPr>
      <t xml:space="preserve"> (Numeral 5 del artículo 17, Resolución 2674 de 2013)</t>
    </r>
  </si>
  <si>
    <t>10.9</t>
  </si>
  <si>
    <r>
      <rPr>
        <sz val="11"/>
        <color theme="1"/>
        <rFont val="Calibri"/>
        <family val="2"/>
        <scheme val="minor"/>
      </rPr>
      <t xml:space="preserve">No se hace uso de implementos fabricados en vidrio en las áreas de elaboración de alimentos. </t>
    </r>
    <r>
      <rPr>
        <i/>
        <sz val="8"/>
        <color theme="1"/>
        <rFont val="Calibri"/>
        <family val="2"/>
        <scheme val="minor"/>
      </rPr>
      <t>(Numeral 10 del artículo 18, Resolución 2674 de 2013)</t>
    </r>
  </si>
  <si>
    <t>10.10</t>
  </si>
  <si>
    <r>
      <rPr>
        <sz val="11"/>
        <color theme="1"/>
        <rFont val="Calibri"/>
        <family val="2"/>
        <scheme val="minor"/>
      </rPr>
      <t>Los procedimientos mecánicos de manufactura (lavar, pelar, cortar, clasificar, batir, secar, entre otros) se realizan de manera que se protege el alimento de la contaminación.</t>
    </r>
    <r>
      <rPr>
        <i/>
        <sz val="8"/>
        <color theme="1"/>
        <rFont val="Calibri"/>
        <family val="2"/>
        <scheme val="minor"/>
      </rPr>
      <t xml:space="preserve"> (Numeral 6 del artículo 18, Resolución 2674 de 2013)</t>
    </r>
  </si>
  <si>
    <t>10.11</t>
  </si>
  <si>
    <r>
      <rPr>
        <sz val="11"/>
        <color theme="1"/>
        <rFont val="Calibri"/>
        <family val="2"/>
        <scheme val="minor"/>
      </rPr>
      <t xml:space="preserve">El envasado y/o empaque se realiza en condiciones que eliminan la posibilidad de contaminación del alimento y el área es exclusiva para este fin. </t>
    </r>
    <r>
      <rPr>
        <i/>
        <sz val="8"/>
        <color theme="1"/>
        <rFont val="Calibri"/>
        <family val="2"/>
        <scheme val="minor"/>
      </rPr>
      <t>(Numeral 1 del artículo 19, Resolución 2674 de 2013)</t>
    </r>
  </si>
  <si>
    <t>10.12</t>
  </si>
  <si>
    <r>
      <rPr>
        <sz val="11"/>
        <color theme="1"/>
        <rFont val="Calibri"/>
        <family val="2"/>
        <scheme val="minor"/>
      </rPr>
      <t xml:space="preserve">Los envases poseen su respectiva fecha de fabricacion y  vencimiento, como las materias primas utilizadas y de más requisitos de ley. </t>
    </r>
    <r>
      <rPr>
        <i/>
        <sz val="8"/>
        <color theme="1"/>
        <rFont val="Calibri"/>
        <family val="2"/>
        <scheme val="minor"/>
      </rPr>
      <t>(Numeral 2 del artículo 19, Resolución 2674 de 2013)</t>
    </r>
  </si>
  <si>
    <t>10.14</t>
  </si>
  <si>
    <r>
      <rPr>
        <sz val="11"/>
        <color theme="1"/>
        <rFont val="Calibri"/>
        <family val="2"/>
        <scheme val="minor"/>
      </rPr>
      <t>Cuenta la planta con las diferentes áreas y secciones requeridas para el proceso y se toman las medidas para evitar la contaminación cruzada.</t>
    </r>
    <r>
      <rPr>
        <i/>
        <sz val="8"/>
        <color theme="1"/>
        <rFont val="Calibri"/>
        <family val="2"/>
        <scheme val="minor"/>
      </rPr>
      <t xml:space="preserve"> (Numeral 1 del artículo 20, Resolución 2674 de 2013)</t>
    </r>
  </si>
  <si>
    <t>11.1</t>
  </si>
  <si>
    <r>
      <rPr>
        <sz val="11"/>
        <color theme="1"/>
        <rFont val="Calibri"/>
        <family val="2"/>
        <scheme val="minor"/>
      </rPr>
      <t xml:space="preserve">Los productos terminados y las materias primas excepto la leche cuantan con especificaciones tecnicas respectos a su composición e información nutricional. </t>
    </r>
    <r>
      <rPr>
        <i/>
        <sz val="8"/>
        <color theme="1"/>
        <rFont val="Calibri"/>
        <family val="2"/>
        <scheme val="minor"/>
      </rPr>
      <t>(Numeral 1 del artículo 22, Resolución 2674 de 2013)</t>
    </r>
  </si>
  <si>
    <t>11.2</t>
  </si>
  <si>
    <r>
      <rPr>
        <sz val="11"/>
        <color theme="1"/>
        <rFont val="Calibri"/>
        <family val="2"/>
        <scheme val="minor"/>
      </rPr>
      <t>No se cuenta con ningun tipo de documentación referente a los procesos.</t>
    </r>
    <r>
      <rPr>
        <i/>
        <sz val="8"/>
        <color theme="1"/>
        <rFont val="Calibri"/>
        <family val="2"/>
        <scheme val="minor"/>
      </rPr>
      <t xml:space="preserve"> (Numeral 2 del artículo 22, Resolución 2674 de 2013)</t>
    </r>
  </si>
  <si>
    <t>11.3</t>
  </si>
  <si>
    <r>
      <rPr>
        <sz val="11"/>
        <color theme="1"/>
        <rFont val="Calibri"/>
        <family val="2"/>
        <scheme val="minor"/>
      </rPr>
      <t>La empresa cuenta con la realización de examenes de laboratorio por una entidad externa, lo que le permite conocer las características de sus productos.</t>
    </r>
    <r>
      <rPr>
        <i/>
        <sz val="8"/>
        <color theme="1"/>
        <rFont val="Calibri"/>
        <family val="2"/>
        <scheme val="minor"/>
      </rPr>
      <t xml:space="preserve"> (Artículo 23, Resolución 2674 de 2013)</t>
    </r>
  </si>
  <si>
    <t>11.4</t>
  </si>
  <si>
    <r>
      <rPr>
        <sz val="11"/>
        <color theme="1"/>
        <rFont val="Calibri"/>
        <family val="2"/>
        <scheme val="minor"/>
      </rPr>
      <t xml:space="preserve">Se cuenta con un ingeniero de alimentos, externo que realiza visitas semanales a la empresa, sin embargo no existe caacitación al personal encargado de la manipulación de alimentos. </t>
    </r>
    <r>
      <rPr>
        <i/>
        <sz val="8"/>
        <color theme="1"/>
        <rFont val="Calibri"/>
        <family val="2"/>
        <scheme val="minor"/>
      </rPr>
      <t>(Párrafo 2 del artículo 24, Resolución 2674 de 2013)</t>
    </r>
  </si>
  <si>
    <t>11.5</t>
  </si>
  <si>
    <r>
      <rPr>
        <sz val="11"/>
        <color theme="1"/>
        <rFont val="Calibri"/>
        <family val="2"/>
        <scheme val="minor"/>
      </rPr>
      <t>La empresa cuenta con instrumentos de medición, sin embargo no existe un programa respecto a su uso y calibración.</t>
    </r>
    <r>
      <rPr>
        <i/>
        <sz val="8"/>
        <color theme="1"/>
        <rFont val="Calibri"/>
        <family val="2"/>
        <scheme val="minor"/>
      </rPr>
      <t xml:space="preserve"> (Artículo 25, Resolución 2674 de 2013)</t>
    </r>
  </si>
  <si>
    <t>11.6</t>
  </si>
  <si>
    <r>
      <rPr>
        <sz val="11"/>
        <color theme="1"/>
        <rFont val="Calibri"/>
        <family val="2"/>
        <scheme val="minor"/>
      </rPr>
      <t>Se realizan limpiezas periodicas pero no se lleva documentación.</t>
    </r>
    <r>
      <rPr>
        <i/>
        <sz val="8"/>
        <color theme="1"/>
        <rFont val="Calibri"/>
        <family val="2"/>
        <scheme val="minor"/>
      </rPr>
      <t xml:space="preserve"> (Numeral 1 del artículo 26, Resolución 2674 de 2013)</t>
    </r>
  </si>
  <si>
    <t>12.1</t>
  </si>
  <si>
    <r>
      <rPr>
        <sz val="11"/>
        <color theme="1"/>
        <rFont val="Calibri"/>
        <family val="2"/>
        <scheme val="minor"/>
      </rPr>
      <t xml:space="preserve">No se lleva un control de primeras entras primeras salidas ya que no existe documentación de ningun proceso y que no se posee producto terminado en almacen. </t>
    </r>
    <r>
      <rPr>
        <i/>
        <sz val="8"/>
        <color theme="1"/>
        <rFont val="Calibri"/>
        <family val="2"/>
        <scheme val="minor"/>
      </rPr>
      <t>(Numeral 1 del artículo 28, Resolución 2674 de 2013)</t>
    </r>
  </si>
  <si>
    <t>12.2</t>
  </si>
  <si>
    <r>
      <rPr>
        <sz val="11"/>
        <color theme="1"/>
        <rFont val="Calibri"/>
        <family val="2"/>
        <scheme val="minor"/>
      </rPr>
      <t xml:space="preserve">Las materias primas son colocadas arriba de mesas sin la separación adecuada de las paredes. </t>
    </r>
    <r>
      <rPr>
        <i/>
        <sz val="8"/>
        <color theme="1"/>
        <rFont val="Calibri"/>
        <family val="2"/>
        <scheme val="minor"/>
      </rPr>
      <t>(Numeral 4 del artículo 28, Resolución 2674 de 2013)</t>
    </r>
  </si>
  <si>
    <t>11.7</t>
  </si>
  <si>
    <r>
      <rPr>
        <sz val="11"/>
        <color theme="1"/>
        <rFont val="Calibri"/>
        <family val="2"/>
        <scheme val="minor"/>
      </rPr>
      <t xml:space="preserve">Se cuenta con un área para el deposito de plaguisidas, detergentes y desinfectantes aunque no se encuentra etiquetados los lugares en que se encuentra cada producto y posee poco orden y ventilación. </t>
    </r>
    <r>
      <rPr>
        <i/>
        <sz val="8"/>
        <color theme="1"/>
        <rFont val="Calibri"/>
        <family val="2"/>
        <scheme val="minor"/>
      </rPr>
      <t>(Numeral 7 del artículo 28, Resolución 2674 de 2013)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</si>
</sst>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i/>
      <sz val="8"/>
      <color theme="1"/>
      <name val="Calibri"/>
      <family val="2"/>
      <scheme val="minor"/>
    </font>
    <font>
      <sz val="8"/>
      <color theme="1"/>
      <name val="Calibri"/>
      <family val="2"/>
      <scheme val="minor"/>
    </font>
    <font>
      <sz val="8"/>
      <name val="Calibri"/>
      <family val="2"/>
      <scheme val="minor"/>
    </font>
    <font>
      <i/>
      <sz val="11"/>
      <color theme="1"/>
      <name val="Calibri"/>
      <family val="2"/>
      <scheme val="minor"/>
    </font>
    <font>
      <sz val="11"/>
      <color theme="1"/>
      <name val="Calibri"/>
      <family val="2"/>
      <scheme val="minor"/>
    </font>
    <font>
      <sz val="11"/>
      <name val="Calibri"/>
      <family val="2"/>
      <scheme val="minor"/>
    </font>
  </fonts>
  <fills count="8">
    <fill>
      <patternFill patternType="none"/>
    </fill>
    <fill>
      <patternFill patternType="gray125"/>
    </fill>
    <fill>
      <patternFill patternType="solid">
        <fgColor theme="8" tint="0.39997558519241921"/>
        <bgColor indexed="64"/>
      </patternFill>
    </fill>
    <fill>
      <patternFill patternType="solid">
        <fgColor rgb="FF00B0F0"/>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
      <patternFill patternType="solid">
        <fgColor theme="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5" fillId="0" borderId="0" applyFont="0" applyFill="0" applyBorder="0" applyAlignment="0" applyProtection="0"/>
  </cellStyleXfs>
  <cellXfs count="57">
    <xf numFmtId="0" fontId="0" fillId="0" borderId="0" xfId="0"/>
    <xf numFmtId="0" fontId="0" fillId="0" borderId="1" xfId="0" applyBorder="1" applyAlignment="1">
      <alignment horizontal="center" vertical="center"/>
    </xf>
    <xf numFmtId="0" fontId="0" fillId="0" borderId="1" xfId="0" applyBorder="1"/>
    <xf numFmtId="0" fontId="0" fillId="0" borderId="3" xfId="0" applyBorder="1" applyAlignment="1">
      <alignment horizontal="center" vertical="center"/>
    </xf>
    <xf numFmtId="0" fontId="0" fillId="0" borderId="0" xfId="0" applyAlignment="1">
      <alignment horizontal="center" vertical="center"/>
    </xf>
    <xf numFmtId="9" fontId="0" fillId="0" borderId="0" xfId="1" applyFont="1"/>
    <xf numFmtId="0" fontId="0" fillId="3" borderId="1" xfId="0" applyFill="1" applyBorder="1"/>
    <xf numFmtId="0" fontId="0" fillId="4" borderId="1" xfId="0" applyFill="1" applyBorder="1"/>
    <xf numFmtId="9" fontId="0" fillId="3" borderId="1" xfId="0" applyNumberFormat="1" applyFill="1" applyBorder="1" applyAlignment="1">
      <alignment horizontal="center" vertical="center"/>
    </xf>
    <xf numFmtId="9" fontId="0" fillId="4" borderId="1" xfId="0" applyNumberFormat="1" applyFill="1" applyBorder="1" applyAlignment="1">
      <alignment horizontal="center" vertical="center"/>
    </xf>
    <xf numFmtId="9" fontId="0" fillId="5" borderId="1" xfId="0" applyNumberFormat="1" applyFill="1" applyBorder="1" applyAlignment="1">
      <alignment horizontal="center" vertical="center"/>
    </xf>
    <xf numFmtId="0" fontId="0" fillId="5" borderId="1" xfId="0" applyFill="1" applyBorder="1"/>
    <xf numFmtId="0" fontId="0" fillId="6" borderId="1" xfId="0" applyFill="1" applyBorder="1"/>
    <xf numFmtId="0" fontId="0" fillId="5" borderId="1" xfId="0" applyFill="1" applyBorder="1" applyAlignment="1">
      <alignment horizontal="center" vertical="center"/>
    </xf>
    <xf numFmtId="0" fontId="0" fillId="7" borderId="1" xfId="0" applyFill="1" applyBorder="1" applyAlignment="1">
      <alignment horizontal="center" vertical="center"/>
    </xf>
    <xf numFmtId="0" fontId="0" fillId="4" borderId="1" xfId="0" applyFill="1" applyBorder="1" applyAlignment="1">
      <alignment horizontal="center" vertical="center"/>
    </xf>
    <xf numFmtId="0" fontId="0" fillId="3" borderId="1" xfId="0" applyFill="1" applyBorder="1" applyAlignment="1">
      <alignment horizontal="center" vertical="center"/>
    </xf>
    <xf numFmtId="0" fontId="0" fillId="7" borderId="1" xfId="0" applyFill="1" applyBorder="1"/>
    <xf numFmtId="9" fontId="0" fillId="7" borderId="1" xfId="0" applyNumberFormat="1" applyFill="1" applyBorder="1" applyAlignment="1">
      <alignment horizontal="center" vertical="center"/>
    </xf>
    <xf numFmtId="0" fontId="6" fillId="3" borderId="1" xfId="0" applyFont="1" applyFill="1" applyBorder="1" applyAlignment="1">
      <alignment horizontal="center" vertical="center"/>
    </xf>
    <xf numFmtId="0" fontId="6" fillId="3" borderId="1" xfId="0" applyFont="1" applyFill="1" applyBorder="1"/>
    <xf numFmtId="9" fontId="6" fillId="3" borderId="1" xfId="0" applyNumberFormat="1" applyFont="1" applyFill="1" applyBorder="1" applyAlignment="1">
      <alignment horizontal="center" vertic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1" fillId="0" borderId="5" xfId="0" applyFont="1" applyBorder="1" applyAlignment="1">
      <alignment horizontal="left" vertical="top" wrapText="1"/>
    </xf>
    <xf numFmtId="0" fontId="1" fillId="0" borderId="2"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horizontal="center"/>
    </xf>
    <xf numFmtId="0" fontId="1" fillId="0" borderId="4" xfId="0" applyFont="1" applyBorder="1"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1" xfId="0" applyBorder="1" applyAlignment="1">
      <alignment horizontal="center" vertical="center" wrapText="1"/>
    </xf>
    <xf numFmtId="0" fontId="0" fillId="2" borderId="4" xfId="0" applyFill="1" applyBorder="1" applyAlignment="1">
      <alignment horizontal="center" vertical="center" wrapText="1"/>
    </xf>
    <xf numFmtId="0" fontId="0" fillId="2" borderId="4" xfId="0" applyFill="1" applyBorder="1" applyAlignment="1">
      <alignment horizontal="center"/>
    </xf>
    <xf numFmtId="0" fontId="0" fillId="2" borderId="1" xfId="0" applyFill="1" applyBorder="1" applyAlignment="1">
      <alignment horizontal="center"/>
    </xf>
    <xf numFmtId="0" fontId="0" fillId="0" borderId="1" xfId="0" applyBorder="1" applyAlignment="1">
      <alignment horizontal="center" vertical="center"/>
    </xf>
    <xf numFmtId="0" fontId="0" fillId="0" borderId="0" xfId="0" applyAlignment="1">
      <alignment horizontal="center"/>
    </xf>
    <xf numFmtId="0" fontId="0" fillId="0" borderId="1" xfId="0" applyBorder="1" applyAlignment="1">
      <alignment vertical="top" wrapText="1"/>
    </xf>
    <xf numFmtId="0" fontId="0" fillId="0" borderId="2" xfId="0" applyBorder="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0" fontId="2" fillId="0" borderId="4" xfId="0" applyFont="1" applyBorder="1" applyAlignment="1">
      <alignment horizontal="left" vertical="top" wrapText="1"/>
    </xf>
    <xf numFmtId="0" fontId="0" fillId="2" borderId="1" xfId="0" applyFill="1" applyBorder="1" applyAlignment="1">
      <alignment horizontal="center" vertical="top"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cellXfs>
  <cellStyles count="2">
    <cellStyle name="Normal" xfId="0" builtinId="0"/>
    <cellStyle name="Percent" xfId="1" builtinId="5"/>
  </cellStyles>
  <dxfs count="2">
    <dxf>
      <alignment horizontal="center" vertical="center"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Light16"/>
  <colors>
    <mruColors>
      <color rgb="FFFF21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Hoja1!$M$2</c:f>
              <c:strCache>
                <c:ptCount val="1"/>
                <c:pt idx="0">
                  <c:v>PORCENTAJE DE CUMPLIMIENTO</c:v>
                </c:pt>
              </c:strCache>
            </c:strRef>
          </c:tx>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12-9B18-48FC-858F-714865EC5C87}"/>
              </c:ext>
            </c:extLst>
          </c:dPt>
          <c:dPt>
            <c:idx val="1"/>
            <c:invertIfNegative val="0"/>
            <c:bubble3D val="0"/>
            <c:spPr>
              <a:solidFill>
                <a:srgbClr val="FF0000"/>
              </a:solidFill>
              <a:ln>
                <a:noFill/>
              </a:ln>
              <a:effectLst/>
            </c:spPr>
            <c:extLst>
              <c:ext xmlns:c16="http://schemas.microsoft.com/office/drawing/2014/chart" uri="{C3380CC4-5D6E-409C-BE32-E72D297353CC}">
                <c16:uniqueId val="{00000004-EAF3-460B-B90A-7066D080C341}"/>
              </c:ext>
            </c:extLst>
          </c:dPt>
          <c:dPt>
            <c:idx val="2"/>
            <c:invertIfNegative val="0"/>
            <c:bubble3D val="0"/>
            <c:spPr>
              <a:solidFill>
                <a:srgbClr val="FF0000"/>
              </a:solidFill>
              <a:ln>
                <a:noFill/>
              </a:ln>
              <a:effectLst/>
            </c:spPr>
            <c:extLst>
              <c:ext xmlns:c16="http://schemas.microsoft.com/office/drawing/2014/chart" uri="{C3380CC4-5D6E-409C-BE32-E72D297353CC}">
                <c16:uniqueId val="{0000000C-EAF3-460B-B90A-7066D080C341}"/>
              </c:ext>
            </c:extLst>
          </c:dPt>
          <c:dPt>
            <c:idx val="3"/>
            <c:invertIfNegative val="0"/>
            <c:bubble3D val="0"/>
            <c:spPr>
              <a:solidFill>
                <a:srgbClr val="FF0000"/>
              </a:solidFill>
              <a:ln>
                <a:noFill/>
              </a:ln>
              <a:effectLst/>
            </c:spPr>
            <c:extLst>
              <c:ext xmlns:c16="http://schemas.microsoft.com/office/drawing/2014/chart" uri="{C3380CC4-5D6E-409C-BE32-E72D297353CC}">
                <c16:uniqueId val="{00000008-EAF3-460B-B90A-7066D080C341}"/>
              </c:ext>
            </c:extLst>
          </c:dPt>
          <c:dPt>
            <c:idx val="4"/>
            <c:invertIfNegative val="0"/>
            <c:bubble3D val="0"/>
            <c:spPr>
              <a:solidFill>
                <a:srgbClr val="FFC000"/>
              </a:solidFill>
              <a:ln>
                <a:noFill/>
              </a:ln>
              <a:effectLst/>
            </c:spPr>
            <c:extLst>
              <c:ext xmlns:c16="http://schemas.microsoft.com/office/drawing/2014/chart" uri="{C3380CC4-5D6E-409C-BE32-E72D297353CC}">
                <c16:uniqueId val="{0000000B-EAF3-460B-B90A-7066D080C341}"/>
              </c:ext>
            </c:extLst>
          </c:dPt>
          <c:dPt>
            <c:idx val="5"/>
            <c:invertIfNegative val="0"/>
            <c:bubble3D val="0"/>
            <c:spPr>
              <a:solidFill>
                <a:srgbClr val="FFC000"/>
              </a:solidFill>
              <a:ln>
                <a:noFill/>
              </a:ln>
              <a:effectLst/>
            </c:spPr>
            <c:extLst>
              <c:ext xmlns:c16="http://schemas.microsoft.com/office/drawing/2014/chart" uri="{C3380CC4-5D6E-409C-BE32-E72D297353CC}">
                <c16:uniqueId val="{00000013-9B18-48FC-858F-714865EC5C87}"/>
              </c:ext>
            </c:extLst>
          </c:dPt>
          <c:dPt>
            <c:idx val="6"/>
            <c:invertIfNegative val="0"/>
            <c:bubble3D val="0"/>
            <c:spPr>
              <a:solidFill>
                <a:srgbClr val="FFC000"/>
              </a:solidFill>
              <a:ln>
                <a:noFill/>
              </a:ln>
              <a:effectLst/>
            </c:spPr>
            <c:extLst>
              <c:ext xmlns:c16="http://schemas.microsoft.com/office/drawing/2014/chart" uri="{C3380CC4-5D6E-409C-BE32-E72D297353CC}">
                <c16:uniqueId val="{00000005-EAF3-460B-B90A-7066D080C341}"/>
              </c:ext>
            </c:extLst>
          </c:dPt>
          <c:dPt>
            <c:idx val="7"/>
            <c:invertIfNegative val="0"/>
            <c:bubble3D val="0"/>
            <c:spPr>
              <a:solidFill>
                <a:srgbClr val="92D050"/>
              </a:solidFill>
              <a:ln>
                <a:noFill/>
              </a:ln>
              <a:effectLst/>
            </c:spPr>
            <c:extLst>
              <c:ext xmlns:c16="http://schemas.microsoft.com/office/drawing/2014/chart" uri="{C3380CC4-5D6E-409C-BE32-E72D297353CC}">
                <c16:uniqueId val="{0000000A-EAF3-460B-B90A-7066D080C341}"/>
              </c:ext>
            </c:extLst>
          </c:dPt>
          <c:dPt>
            <c:idx val="8"/>
            <c:invertIfNegative val="0"/>
            <c:bubble3D val="0"/>
            <c:spPr>
              <a:solidFill>
                <a:srgbClr val="00B0F0"/>
              </a:solidFill>
              <a:ln>
                <a:noFill/>
              </a:ln>
              <a:effectLst/>
            </c:spPr>
            <c:extLst>
              <c:ext xmlns:c16="http://schemas.microsoft.com/office/drawing/2014/chart" uri="{C3380CC4-5D6E-409C-BE32-E72D297353CC}">
                <c16:uniqueId val="{00000007-EAF3-460B-B90A-7066D080C341}"/>
              </c:ext>
            </c:extLst>
          </c:dPt>
          <c:dPt>
            <c:idx val="9"/>
            <c:invertIfNegative val="0"/>
            <c:bubble3D val="0"/>
            <c:spPr>
              <a:solidFill>
                <a:srgbClr val="00B0F0"/>
              </a:solidFill>
              <a:ln>
                <a:noFill/>
              </a:ln>
              <a:effectLst/>
            </c:spPr>
            <c:extLst>
              <c:ext xmlns:c16="http://schemas.microsoft.com/office/drawing/2014/chart" uri="{C3380CC4-5D6E-409C-BE32-E72D297353CC}">
                <c16:uniqueId val="{00000015-9B18-48FC-858F-714865EC5C87}"/>
              </c:ext>
            </c:extLst>
          </c:dPt>
          <c:dPt>
            <c:idx val="10"/>
            <c:invertIfNegative val="0"/>
            <c:bubble3D val="0"/>
            <c:spPr>
              <a:solidFill>
                <a:srgbClr val="00B0F0"/>
              </a:solidFill>
              <a:ln>
                <a:noFill/>
              </a:ln>
              <a:effectLst/>
            </c:spPr>
            <c:extLst>
              <c:ext xmlns:c16="http://schemas.microsoft.com/office/drawing/2014/chart" uri="{C3380CC4-5D6E-409C-BE32-E72D297353CC}">
                <c16:uniqueId val="{00000014-9B18-48FC-858F-714865EC5C87}"/>
              </c:ext>
            </c:extLst>
          </c:dPt>
          <c:dPt>
            <c:idx val="11"/>
            <c:invertIfNegative val="0"/>
            <c:bubble3D val="0"/>
            <c:spPr>
              <a:solidFill>
                <a:srgbClr val="00B0F0"/>
              </a:solidFill>
              <a:ln>
                <a:noFill/>
              </a:ln>
              <a:effectLst/>
            </c:spPr>
            <c:extLst>
              <c:ext xmlns:c16="http://schemas.microsoft.com/office/drawing/2014/chart" uri="{C3380CC4-5D6E-409C-BE32-E72D297353CC}">
                <c16:uniqueId val="{00000006-EAF3-460B-B90A-7066D080C341}"/>
              </c:ext>
            </c:extLst>
          </c:dPt>
          <c:dPt>
            <c:idx val="12"/>
            <c:invertIfNegative val="0"/>
            <c:bubble3D val="0"/>
            <c:spPr>
              <a:solidFill>
                <a:srgbClr val="00B0F0"/>
              </a:solidFill>
              <a:ln>
                <a:noFill/>
              </a:ln>
              <a:effectLst/>
            </c:spPr>
            <c:extLst>
              <c:ext xmlns:c16="http://schemas.microsoft.com/office/drawing/2014/chart" uri="{C3380CC4-5D6E-409C-BE32-E72D297353CC}">
                <c16:uniqueId val="{00000009-EAF3-460B-B90A-7066D080C34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Hoja1!$M$3:$M$15</c:f>
              <c:numCache>
                <c:formatCode>0%</c:formatCode>
                <c:ptCount val="13"/>
                <c:pt idx="0">
                  <c:v>0.25</c:v>
                </c:pt>
                <c:pt idx="1">
                  <c:v>0.4</c:v>
                </c:pt>
                <c:pt idx="2">
                  <c:v>0.5</c:v>
                </c:pt>
                <c:pt idx="3">
                  <c:v>0.5</c:v>
                </c:pt>
                <c:pt idx="4">
                  <c:v>0.63</c:v>
                </c:pt>
                <c:pt idx="5">
                  <c:v>0.7</c:v>
                </c:pt>
                <c:pt idx="6">
                  <c:v>0.71</c:v>
                </c:pt>
                <c:pt idx="7">
                  <c:v>0.92</c:v>
                </c:pt>
                <c:pt idx="8">
                  <c:v>1</c:v>
                </c:pt>
                <c:pt idx="9">
                  <c:v>1</c:v>
                </c:pt>
                <c:pt idx="10">
                  <c:v>1</c:v>
                </c:pt>
                <c:pt idx="11">
                  <c:v>1</c:v>
                </c:pt>
                <c:pt idx="12">
                  <c:v>1</c:v>
                </c:pt>
              </c:numCache>
            </c:numRef>
          </c:val>
          <c:extLst>
            <c:ext xmlns:c16="http://schemas.microsoft.com/office/drawing/2014/chart" uri="{C3380CC4-5D6E-409C-BE32-E72D297353CC}">
              <c16:uniqueId val="{00000003-EAF3-460B-B90A-7066D080C341}"/>
            </c:ext>
          </c:extLst>
        </c:ser>
        <c:dLbls>
          <c:showLegendKey val="0"/>
          <c:showVal val="0"/>
          <c:showCatName val="0"/>
          <c:showSerName val="0"/>
          <c:showPercent val="0"/>
          <c:showBubbleSize val="0"/>
        </c:dLbls>
        <c:gapWidth val="219"/>
        <c:axId val="1081180432"/>
        <c:axId val="1588309936"/>
      </c:barChart>
      <c:catAx>
        <c:axId val="1081180432"/>
        <c:scaling>
          <c:orientation val="minMax"/>
        </c:scaling>
        <c:delete val="0"/>
        <c:axPos val="l"/>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88309936"/>
        <c:crosses val="autoZero"/>
        <c:auto val="1"/>
        <c:lblAlgn val="ctr"/>
        <c:lblOffset val="100"/>
        <c:noMultiLvlLbl val="0"/>
      </c:catAx>
      <c:valAx>
        <c:axId val="1588309936"/>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811804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580777</xdr:colOff>
      <xdr:row>15</xdr:row>
      <xdr:rowOff>164523</xdr:rowOff>
    </xdr:from>
    <xdr:to>
      <xdr:col>12</xdr:col>
      <xdr:colOff>1915515</xdr:colOff>
      <xdr:row>30</xdr:row>
      <xdr:rowOff>50223</xdr:rowOff>
    </xdr:to>
    <xdr:graphicFrame macro="">
      <xdr:nvGraphicFramePr>
        <xdr:cNvPr id="18" name="Gráfico 17">
          <a:extLst>
            <a:ext uri="{FF2B5EF4-FFF2-40B4-BE49-F238E27FC236}">
              <a16:creationId xmlns:a16="http://schemas.microsoft.com/office/drawing/2014/main" id="{D862F7C7-DFB1-BA5C-99A8-1F4C6EFAA1D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392685</xdr:colOff>
      <xdr:row>8</xdr:row>
      <xdr:rowOff>118941</xdr:rowOff>
    </xdr:from>
    <xdr:to>
      <xdr:col>20</xdr:col>
      <xdr:colOff>464643</xdr:colOff>
      <xdr:row>16</xdr:row>
      <xdr:rowOff>120846</xdr:rowOff>
    </xdr:to>
    <xdr:pic>
      <xdr:nvPicPr>
        <xdr:cNvPr id="2" name="Imagen 1">
          <a:extLst>
            <a:ext uri="{FF2B5EF4-FFF2-40B4-BE49-F238E27FC236}">
              <a16:creationId xmlns:a16="http://schemas.microsoft.com/office/drawing/2014/main" id="{CD4E8DD7-E01D-92B5-FEC3-23231BB15DF3}"/>
            </a:ext>
            <a:ext uri="{147F2762-F138-4A5C-976F-8EAC2B608ADB}">
              <a16:predDERef xmlns:a16="http://schemas.microsoft.com/office/drawing/2014/main" pred="{D862F7C7-DFB1-BA5C-99A8-1F4C6EFAA1D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289910" y="1642941"/>
          <a:ext cx="5939358" cy="152590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9026815-010E-4B98-9EE2-7B156DBAAAB9}" name="Tabla1" displayName="Tabla1" ref="T4:U7" totalsRowShown="0" headerRowDxfId="1">
  <autoFilter ref="T4:U7" xr:uid="{59026815-010E-4B98-9EE2-7B156DBAAAB9}"/>
  <tableColumns count="2">
    <tableColumn id="1" xr3:uid="{0AA74C13-0FBF-4AFB-BDF2-AF6D435736B5}" name="puntaje" dataDxfId="0"/>
    <tableColumn id="2" xr3:uid="{0986DB6C-02D1-49E3-A543-948C60AC50CF}" name="criterio"/>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C1053-8471-449C-8490-771FE53501AB}">
  <dimension ref="A2:BN228"/>
  <sheetViews>
    <sheetView tabSelected="1" zoomScale="102" zoomScaleNormal="70" workbookViewId="0">
      <selection activeCell="I12" sqref="I12"/>
    </sheetView>
  </sheetViews>
  <sheetFormatPr defaultColWidth="11.42578125" defaultRowHeight="15"/>
  <cols>
    <col min="1" max="1" width="5.140625" customWidth="1"/>
    <col min="7" max="7" width="11.42578125" style="4"/>
    <col min="8" max="8" width="23.7109375" bestFit="1" customWidth="1"/>
    <col min="11" max="11" width="10.7109375" customWidth="1"/>
    <col min="12" max="12" width="48.42578125" customWidth="1"/>
    <col min="13" max="13" width="29.7109375" bestFit="1" customWidth="1"/>
    <col min="14" max="14" width="17.85546875" bestFit="1" customWidth="1"/>
    <col min="17" max="17" width="27.140625" bestFit="1" customWidth="1"/>
    <col min="18" max="18" width="22.85546875" bestFit="1" customWidth="1"/>
    <col min="20" max="20" width="15.140625" customWidth="1"/>
    <col min="21" max="21" width="39.5703125" bestFit="1" customWidth="1"/>
  </cols>
  <sheetData>
    <row r="2" spans="1:21">
      <c r="B2" s="47" t="s">
        <v>0</v>
      </c>
      <c r="C2" s="47"/>
      <c r="D2" s="47"/>
      <c r="E2" s="47"/>
      <c r="F2" s="47"/>
      <c r="G2" s="4" t="s">
        <v>1</v>
      </c>
      <c r="K2" s="1" t="s">
        <v>2</v>
      </c>
      <c r="L2" s="1" t="s">
        <v>3</v>
      </c>
      <c r="M2" s="1" t="s">
        <v>4</v>
      </c>
      <c r="N2" s="1" t="s">
        <v>5</v>
      </c>
    </row>
    <row r="3" spans="1:21">
      <c r="A3" s="1">
        <v>1</v>
      </c>
      <c r="B3" s="45" t="s">
        <v>6</v>
      </c>
      <c r="C3" s="45"/>
      <c r="D3" s="45"/>
      <c r="E3" s="45"/>
      <c r="F3" s="45"/>
      <c r="G3" s="45"/>
      <c r="I3">
        <v>1</v>
      </c>
      <c r="K3" s="15">
        <v>12</v>
      </c>
      <c r="L3" s="7" t="s">
        <v>7</v>
      </c>
      <c r="M3" s="9">
        <v>0.25</v>
      </c>
      <c r="N3" s="7" t="s">
        <v>8</v>
      </c>
    </row>
    <row r="4" spans="1:21" ht="15" customHeight="1">
      <c r="A4" s="46" t="s">
        <v>9</v>
      </c>
      <c r="B4" s="40" t="s">
        <v>10</v>
      </c>
      <c r="C4" s="40"/>
      <c r="D4" s="40"/>
      <c r="E4" s="40"/>
      <c r="F4" s="40"/>
      <c r="G4" s="46">
        <v>2</v>
      </c>
      <c r="I4">
        <v>2</v>
      </c>
      <c r="K4" s="15">
        <v>9</v>
      </c>
      <c r="L4" s="7" t="s">
        <v>11</v>
      </c>
      <c r="M4" s="9">
        <v>0.4</v>
      </c>
      <c r="N4" s="7" t="s">
        <v>8</v>
      </c>
      <c r="P4" s="6" t="s">
        <v>12</v>
      </c>
      <c r="Q4" s="6" t="s">
        <v>13</v>
      </c>
      <c r="R4" s="8">
        <v>1</v>
      </c>
      <c r="T4" s="4" t="s">
        <v>14</v>
      </c>
      <c r="U4" s="4" t="s">
        <v>15</v>
      </c>
    </row>
    <row r="5" spans="1:21">
      <c r="A5" s="46"/>
      <c r="B5" s="40"/>
      <c r="C5" s="40"/>
      <c r="D5" s="40"/>
      <c r="E5" s="40"/>
      <c r="F5" s="40"/>
      <c r="G5" s="46"/>
      <c r="I5">
        <v>3</v>
      </c>
      <c r="K5" s="15">
        <v>4</v>
      </c>
      <c r="L5" s="7" t="s">
        <v>16</v>
      </c>
      <c r="M5" s="9">
        <v>0.5</v>
      </c>
      <c r="N5" s="7" t="s">
        <v>8</v>
      </c>
      <c r="P5" s="11" t="s">
        <v>17</v>
      </c>
      <c r="Q5" s="11" t="s">
        <v>18</v>
      </c>
      <c r="R5" s="13" t="s">
        <v>19</v>
      </c>
      <c r="T5" s="4" t="s">
        <v>20</v>
      </c>
      <c r="U5" t="s">
        <v>21</v>
      </c>
    </row>
    <row r="6" spans="1:21">
      <c r="A6" s="46"/>
      <c r="B6" s="40"/>
      <c r="C6" s="40"/>
      <c r="D6" s="40"/>
      <c r="E6" s="40"/>
      <c r="F6" s="40"/>
      <c r="G6" s="46"/>
      <c r="K6" s="15">
        <v>13</v>
      </c>
      <c r="L6" s="7" t="s">
        <v>22</v>
      </c>
      <c r="M6" s="9">
        <v>0.5</v>
      </c>
      <c r="N6" s="7" t="s">
        <v>8</v>
      </c>
      <c r="P6" s="12" t="s">
        <v>23</v>
      </c>
      <c r="Q6" s="12" t="s">
        <v>24</v>
      </c>
      <c r="R6" s="14" t="s">
        <v>25</v>
      </c>
      <c r="T6" s="4" t="s">
        <v>26</v>
      </c>
      <c r="U6" t="s">
        <v>27</v>
      </c>
    </row>
    <row r="7" spans="1:21">
      <c r="A7" s="46"/>
      <c r="B7" s="40"/>
      <c r="C7" s="40"/>
      <c r="D7" s="40"/>
      <c r="E7" s="40"/>
      <c r="F7" s="40"/>
      <c r="G7" s="46"/>
      <c r="H7" t="s">
        <v>28</v>
      </c>
      <c r="I7">
        <f>+COUNT(G4:G14)*2</f>
        <v>6</v>
      </c>
      <c r="K7" s="14">
        <v>7</v>
      </c>
      <c r="L7" s="17" t="s">
        <v>29</v>
      </c>
      <c r="M7" s="18">
        <v>0.63</v>
      </c>
      <c r="N7" s="17" t="s">
        <v>8</v>
      </c>
      <c r="P7" s="7" t="s">
        <v>30</v>
      </c>
      <c r="Q7" s="7" t="s">
        <v>31</v>
      </c>
      <c r="R7" s="15" t="s">
        <v>32</v>
      </c>
      <c r="T7" s="4" t="s">
        <v>33</v>
      </c>
      <c r="U7" t="s">
        <v>34</v>
      </c>
    </row>
    <row r="8" spans="1:21">
      <c r="A8" s="46" t="s">
        <v>35</v>
      </c>
      <c r="B8" s="48" t="s">
        <v>36</v>
      </c>
      <c r="C8" s="48"/>
      <c r="D8" s="48"/>
      <c r="E8" s="48"/>
      <c r="F8" s="48"/>
      <c r="G8" s="46">
        <v>2</v>
      </c>
      <c r="H8" t="s">
        <v>37</v>
      </c>
      <c r="I8">
        <f>+SUM(G4:G14)</f>
        <v>6</v>
      </c>
      <c r="K8" s="14">
        <v>3</v>
      </c>
      <c r="L8" s="17" t="s">
        <v>38</v>
      </c>
      <c r="M8" s="18">
        <v>0.7</v>
      </c>
      <c r="N8" s="17" t="s">
        <v>39</v>
      </c>
    </row>
    <row r="9" spans="1:21">
      <c r="A9" s="46"/>
      <c r="B9" s="48"/>
      <c r="C9" s="48"/>
      <c r="D9" s="48"/>
      <c r="E9" s="48"/>
      <c r="F9" s="48"/>
      <c r="G9" s="46"/>
      <c r="H9" t="s">
        <v>40</v>
      </c>
      <c r="I9" s="5">
        <f>+I8/I7</f>
        <v>1</v>
      </c>
      <c r="K9" s="14">
        <v>2</v>
      </c>
      <c r="L9" s="17" t="s">
        <v>41</v>
      </c>
      <c r="M9" s="18">
        <v>0.71</v>
      </c>
      <c r="N9" s="17" t="s">
        <v>8</v>
      </c>
    </row>
    <row r="10" spans="1:21">
      <c r="A10" s="46"/>
      <c r="B10" s="48"/>
      <c r="C10" s="48"/>
      <c r="D10" s="48"/>
      <c r="E10" s="48"/>
      <c r="F10" s="48"/>
      <c r="G10" s="46"/>
      <c r="K10" s="13">
        <v>8</v>
      </c>
      <c r="L10" s="11" t="s">
        <v>42</v>
      </c>
      <c r="M10" s="10">
        <v>0.92</v>
      </c>
      <c r="N10" s="11" t="s">
        <v>39</v>
      </c>
    </row>
    <row r="11" spans="1:21">
      <c r="A11" s="46" t="s">
        <v>43</v>
      </c>
      <c r="B11" s="40" t="s">
        <v>44</v>
      </c>
      <c r="C11" s="40"/>
      <c r="D11" s="40"/>
      <c r="E11" s="40"/>
      <c r="F11" s="40"/>
      <c r="G11" s="46">
        <v>2</v>
      </c>
      <c r="K11" s="16">
        <v>1</v>
      </c>
      <c r="L11" s="6" t="s">
        <v>6</v>
      </c>
      <c r="M11" s="8">
        <v>1</v>
      </c>
      <c r="N11" s="6" t="s">
        <v>13</v>
      </c>
    </row>
    <row r="12" spans="1:21">
      <c r="A12" s="46"/>
      <c r="B12" s="40"/>
      <c r="C12" s="40"/>
      <c r="D12" s="40"/>
      <c r="E12" s="40"/>
      <c r="F12" s="40"/>
      <c r="G12" s="46"/>
      <c r="K12" s="16">
        <v>5</v>
      </c>
      <c r="L12" s="6" t="s">
        <v>45</v>
      </c>
      <c r="M12" s="8">
        <v>1</v>
      </c>
      <c r="N12" s="6" t="s">
        <v>13</v>
      </c>
    </row>
    <row r="13" spans="1:21">
      <c r="A13" s="46"/>
      <c r="B13" s="40"/>
      <c r="C13" s="40"/>
      <c r="D13" s="40"/>
      <c r="E13" s="40"/>
      <c r="F13" s="40"/>
      <c r="G13" s="46"/>
      <c r="K13" s="16">
        <v>6</v>
      </c>
      <c r="L13" s="6" t="s">
        <v>46</v>
      </c>
      <c r="M13" s="8">
        <v>1</v>
      </c>
      <c r="N13" s="6" t="s">
        <v>13</v>
      </c>
    </row>
    <row r="14" spans="1:21">
      <c r="A14" s="46"/>
      <c r="B14" s="40"/>
      <c r="C14" s="40"/>
      <c r="D14" s="40"/>
      <c r="E14" s="40"/>
      <c r="F14" s="40"/>
      <c r="G14" s="46"/>
      <c r="K14" s="16">
        <v>10</v>
      </c>
      <c r="L14" s="6" t="s">
        <v>47</v>
      </c>
      <c r="M14" s="8">
        <v>1</v>
      </c>
      <c r="N14" s="6" t="s">
        <v>13</v>
      </c>
    </row>
    <row r="15" spans="1:21">
      <c r="A15" s="1">
        <v>2</v>
      </c>
      <c r="B15" s="45" t="s">
        <v>41</v>
      </c>
      <c r="C15" s="45"/>
      <c r="D15" s="45"/>
      <c r="E15" s="45"/>
      <c r="F15" s="45"/>
      <c r="G15" s="45"/>
      <c r="K15" s="19">
        <v>11</v>
      </c>
      <c r="L15" s="20" t="s">
        <v>48</v>
      </c>
      <c r="M15" s="21">
        <v>1</v>
      </c>
      <c r="N15" s="20" t="s">
        <v>13</v>
      </c>
    </row>
    <row r="16" spans="1:21" ht="15" customHeight="1">
      <c r="A16" s="46" t="s">
        <v>49</v>
      </c>
      <c r="B16" s="41" t="s">
        <v>50</v>
      </c>
      <c r="C16" s="40"/>
      <c r="D16" s="40"/>
      <c r="E16" s="40"/>
      <c r="F16" s="40"/>
      <c r="G16" s="46">
        <v>1</v>
      </c>
    </row>
    <row r="17" spans="1:9">
      <c r="A17" s="46"/>
      <c r="B17" s="41"/>
      <c r="C17" s="40"/>
      <c r="D17" s="40"/>
      <c r="E17" s="40"/>
      <c r="F17" s="40"/>
      <c r="G17" s="46"/>
    </row>
    <row r="18" spans="1:9">
      <c r="A18" s="46"/>
      <c r="B18" s="41"/>
      <c r="C18" s="40"/>
      <c r="D18" s="40"/>
      <c r="E18" s="40"/>
      <c r="F18" s="40"/>
      <c r="G18" s="46"/>
      <c r="H18" t="s">
        <v>28</v>
      </c>
      <c r="I18">
        <f>+COUNT(G16:G45)*2</f>
        <v>14</v>
      </c>
    </row>
    <row r="19" spans="1:9">
      <c r="A19" s="46"/>
      <c r="B19" s="41"/>
      <c r="C19" s="40"/>
      <c r="D19" s="40"/>
      <c r="E19" s="40"/>
      <c r="F19" s="40"/>
      <c r="G19" s="46"/>
      <c r="H19" t="s">
        <v>37</v>
      </c>
      <c r="I19">
        <f>+SUM(G16:G45)</f>
        <v>10</v>
      </c>
    </row>
    <row r="20" spans="1:9">
      <c r="A20" s="46"/>
      <c r="B20" s="41"/>
      <c r="C20" s="40"/>
      <c r="D20" s="40"/>
      <c r="E20" s="40"/>
      <c r="F20" s="40"/>
      <c r="G20" s="46"/>
      <c r="H20" t="s">
        <v>40</v>
      </c>
      <c r="I20" s="5">
        <f>+I19/I18</f>
        <v>0.7142857142857143</v>
      </c>
    </row>
    <row r="21" spans="1:9">
      <c r="A21" s="46" t="s">
        <v>51</v>
      </c>
      <c r="B21" s="39" t="s">
        <v>52</v>
      </c>
      <c r="C21" s="40"/>
      <c r="D21" s="40"/>
      <c r="E21" s="40"/>
      <c r="F21" s="40"/>
      <c r="G21" s="46">
        <v>2</v>
      </c>
    </row>
    <row r="22" spans="1:9">
      <c r="A22" s="46"/>
      <c r="B22" s="41"/>
      <c r="C22" s="40"/>
      <c r="D22" s="40"/>
      <c r="E22" s="40"/>
      <c r="F22" s="40"/>
      <c r="G22" s="46"/>
    </row>
    <row r="23" spans="1:9">
      <c r="A23" s="46"/>
      <c r="B23" s="41"/>
      <c r="C23" s="40"/>
      <c r="D23" s="40"/>
      <c r="E23" s="40"/>
      <c r="F23" s="40"/>
      <c r="G23" s="46"/>
    </row>
    <row r="24" spans="1:9">
      <c r="A24" s="46"/>
      <c r="B24" s="41"/>
      <c r="C24" s="40"/>
      <c r="D24" s="40"/>
      <c r="E24" s="40"/>
      <c r="F24" s="40"/>
      <c r="G24" s="46"/>
    </row>
    <row r="25" spans="1:9">
      <c r="A25" s="46"/>
      <c r="B25" s="41"/>
      <c r="C25" s="40"/>
      <c r="D25" s="40"/>
      <c r="E25" s="40"/>
      <c r="F25" s="40"/>
      <c r="G25" s="46"/>
    </row>
    <row r="26" spans="1:9">
      <c r="A26" s="46" t="s">
        <v>53</v>
      </c>
      <c r="B26" s="52" t="s">
        <v>54</v>
      </c>
      <c r="C26" s="40"/>
      <c r="D26" s="40"/>
      <c r="E26" s="40"/>
      <c r="F26" s="40"/>
      <c r="G26" s="46">
        <v>2</v>
      </c>
    </row>
    <row r="27" spans="1:9">
      <c r="A27" s="46"/>
      <c r="B27" s="41"/>
      <c r="C27" s="40"/>
      <c r="D27" s="40"/>
      <c r="E27" s="40"/>
      <c r="F27" s="40"/>
      <c r="G27" s="46"/>
    </row>
    <row r="28" spans="1:9">
      <c r="A28" s="46"/>
      <c r="B28" s="41"/>
      <c r="C28" s="40"/>
      <c r="D28" s="40"/>
      <c r="E28" s="40"/>
      <c r="F28" s="40"/>
      <c r="G28" s="46"/>
    </row>
    <row r="29" spans="1:9">
      <c r="A29" s="46"/>
      <c r="B29" s="41"/>
      <c r="C29" s="40"/>
      <c r="D29" s="40"/>
      <c r="E29" s="40"/>
      <c r="F29" s="40"/>
      <c r="G29" s="46"/>
    </row>
    <row r="30" spans="1:9">
      <c r="A30" s="46" t="s">
        <v>55</v>
      </c>
      <c r="B30" s="39" t="s">
        <v>56</v>
      </c>
      <c r="C30" s="40"/>
      <c r="D30" s="40"/>
      <c r="E30" s="40"/>
      <c r="F30" s="40"/>
      <c r="G30" s="46">
        <v>2</v>
      </c>
    </row>
    <row r="31" spans="1:9">
      <c r="A31" s="46"/>
      <c r="B31" s="41"/>
      <c r="C31" s="40"/>
      <c r="D31" s="40"/>
      <c r="E31" s="40"/>
      <c r="F31" s="40"/>
      <c r="G31" s="46"/>
    </row>
    <row r="32" spans="1:9">
      <c r="A32" s="46"/>
      <c r="B32" s="41"/>
      <c r="C32" s="40"/>
      <c r="D32" s="40"/>
      <c r="E32" s="40"/>
      <c r="F32" s="40"/>
      <c r="G32" s="46"/>
    </row>
    <row r="33" spans="1:66">
      <c r="A33" s="46"/>
      <c r="B33" s="41"/>
      <c r="C33" s="40"/>
      <c r="D33" s="40"/>
      <c r="E33" s="40"/>
      <c r="F33" s="40"/>
      <c r="G33" s="46"/>
    </row>
    <row r="34" spans="1:66">
      <c r="A34" s="46" t="s">
        <v>57</v>
      </c>
      <c r="B34" s="39" t="s">
        <v>58</v>
      </c>
      <c r="C34" s="40"/>
      <c r="D34" s="40"/>
      <c r="E34" s="40"/>
      <c r="F34" s="40"/>
      <c r="G34" s="46">
        <v>1</v>
      </c>
    </row>
    <row r="35" spans="1:66">
      <c r="A35" s="46"/>
      <c r="B35" s="41"/>
      <c r="C35" s="40"/>
      <c r="D35" s="40"/>
      <c r="E35" s="40"/>
      <c r="F35" s="40"/>
      <c r="G35" s="46"/>
    </row>
    <row r="36" spans="1:66">
      <c r="A36" s="46"/>
      <c r="B36" s="41"/>
      <c r="C36" s="40"/>
      <c r="D36" s="40"/>
      <c r="E36" s="40"/>
      <c r="F36" s="40"/>
      <c r="G36" s="46"/>
    </row>
    <row r="37" spans="1:66">
      <c r="A37" s="46"/>
      <c r="B37" s="41"/>
      <c r="C37" s="40"/>
      <c r="D37" s="40"/>
      <c r="E37" s="40"/>
      <c r="F37" s="40"/>
      <c r="G37" s="46"/>
    </row>
    <row r="38" spans="1:66">
      <c r="A38" s="46" t="s">
        <v>59</v>
      </c>
      <c r="B38" s="26" t="s">
        <v>60</v>
      </c>
      <c r="C38" s="49"/>
      <c r="D38" s="49"/>
      <c r="E38" s="49"/>
      <c r="F38" s="49"/>
      <c r="G38" s="46">
        <v>0</v>
      </c>
    </row>
    <row r="39" spans="1:66">
      <c r="A39" s="46"/>
      <c r="B39" s="50"/>
      <c r="C39" s="50"/>
      <c r="D39" s="50"/>
      <c r="E39" s="50"/>
      <c r="F39" s="50"/>
      <c r="G39" s="46"/>
    </row>
    <row r="40" spans="1:66">
      <c r="A40" s="46"/>
      <c r="B40" s="50"/>
      <c r="C40" s="50"/>
      <c r="D40" s="50"/>
      <c r="E40" s="50"/>
      <c r="F40" s="50"/>
      <c r="G40" s="46"/>
    </row>
    <row r="41" spans="1:66">
      <c r="A41" s="46"/>
      <c r="B41" s="50"/>
      <c r="C41" s="50"/>
      <c r="D41" s="50"/>
      <c r="E41" s="50"/>
      <c r="F41" s="50"/>
      <c r="G41" s="46"/>
    </row>
    <row r="42" spans="1:66" s="2" customFormat="1">
      <c r="A42" s="38" t="s">
        <v>61</v>
      </c>
      <c r="B42" s="39" t="s">
        <v>62</v>
      </c>
      <c r="C42" s="51"/>
      <c r="D42" s="51"/>
      <c r="E42" s="51"/>
      <c r="F42" s="51"/>
      <c r="G42" s="46">
        <v>2</v>
      </c>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row>
    <row r="43" spans="1:66" s="2" customFormat="1">
      <c r="A43" s="38"/>
      <c r="B43" s="39"/>
      <c r="C43" s="51"/>
      <c r="D43" s="51"/>
      <c r="E43" s="51"/>
      <c r="F43" s="51"/>
      <c r="G43" s="46"/>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row>
    <row r="44" spans="1:66" s="2" customFormat="1">
      <c r="A44" s="38"/>
      <c r="B44" s="39"/>
      <c r="C44" s="51"/>
      <c r="D44" s="51"/>
      <c r="E44" s="51"/>
      <c r="F44" s="51"/>
      <c r="G44" s="46"/>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row>
    <row r="45" spans="1:66" s="2" customFormat="1">
      <c r="A45" s="38"/>
      <c r="B45" s="39"/>
      <c r="C45" s="51"/>
      <c r="D45" s="51"/>
      <c r="E45" s="51"/>
      <c r="F45" s="51"/>
      <c r="G45" s="46"/>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row>
    <row r="46" spans="1:66">
      <c r="A46" s="1">
        <v>3</v>
      </c>
      <c r="B46" s="44" t="s">
        <v>38</v>
      </c>
      <c r="C46" s="45"/>
      <c r="D46" s="45"/>
      <c r="E46" s="45"/>
      <c r="F46" s="45"/>
      <c r="G46" s="45"/>
    </row>
    <row r="47" spans="1:66">
      <c r="A47" s="38" t="s">
        <v>63</v>
      </c>
      <c r="B47" s="39" t="s">
        <v>64</v>
      </c>
      <c r="C47" s="40"/>
      <c r="D47" s="40"/>
      <c r="E47" s="40"/>
      <c r="F47" s="40"/>
      <c r="G47" s="46">
        <v>2</v>
      </c>
      <c r="H47" t="s">
        <v>28</v>
      </c>
      <c r="I47">
        <f>+COUNT(G47:G67)*2</f>
        <v>10</v>
      </c>
    </row>
    <row r="48" spans="1:66">
      <c r="A48" s="38"/>
      <c r="B48" s="41"/>
      <c r="C48" s="40"/>
      <c r="D48" s="40"/>
      <c r="E48" s="40"/>
      <c r="F48" s="40"/>
      <c r="G48" s="46"/>
      <c r="H48" t="s">
        <v>37</v>
      </c>
      <c r="I48">
        <f>+SUM(G47:G67)</f>
        <v>7</v>
      </c>
    </row>
    <row r="49" spans="1:9">
      <c r="A49" s="38"/>
      <c r="B49" s="41"/>
      <c r="C49" s="40"/>
      <c r="D49" s="40"/>
      <c r="E49" s="40"/>
      <c r="F49" s="40"/>
      <c r="G49" s="46"/>
      <c r="H49" t="s">
        <v>40</v>
      </c>
      <c r="I49" s="5">
        <f>+I48/I47</f>
        <v>0.7</v>
      </c>
    </row>
    <row r="50" spans="1:9">
      <c r="A50" s="38"/>
      <c r="B50" s="41"/>
      <c r="C50" s="40"/>
      <c r="D50" s="40"/>
      <c r="E50" s="40"/>
      <c r="F50" s="40"/>
      <c r="G50" s="46"/>
    </row>
    <row r="51" spans="1:9">
      <c r="A51" s="38" t="s">
        <v>65</v>
      </c>
      <c r="B51" s="39" t="s">
        <v>66</v>
      </c>
      <c r="C51" s="40"/>
      <c r="D51" s="40"/>
      <c r="E51" s="40"/>
      <c r="F51" s="40"/>
      <c r="G51" s="46">
        <v>2</v>
      </c>
    </row>
    <row r="52" spans="1:9">
      <c r="A52" s="38"/>
      <c r="B52" s="41"/>
      <c r="C52" s="40"/>
      <c r="D52" s="40"/>
      <c r="E52" s="40"/>
      <c r="F52" s="40"/>
      <c r="G52" s="46"/>
    </row>
    <row r="53" spans="1:9">
      <c r="A53" s="38"/>
      <c r="B53" s="41"/>
      <c r="C53" s="40"/>
      <c r="D53" s="40"/>
      <c r="E53" s="40"/>
      <c r="F53" s="40"/>
      <c r="G53" s="46"/>
    </row>
    <row r="54" spans="1:9">
      <c r="A54" s="38"/>
      <c r="B54" s="41"/>
      <c r="C54" s="40"/>
      <c r="D54" s="40"/>
      <c r="E54" s="40"/>
      <c r="F54" s="40"/>
      <c r="G54" s="46"/>
    </row>
    <row r="55" spans="1:9">
      <c r="A55" s="38" t="s">
        <v>67</v>
      </c>
      <c r="B55" s="39" t="s">
        <v>68</v>
      </c>
      <c r="C55" s="40"/>
      <c r="D55" s="40"/>
      <c r="E55" s="40"/>
      <c r="F55" s="40"/>
      <c r="G55" s="42">
        <v>1</v>
      </c>
    </row>
    <row r="56" spans="1:9">
      <c r="A56" s="38"/>
      <c r="B56" s="41"/>
      <c r="C56" s="40"/>
      <c r="D56" s="40"/>
      <c r="E56" s="40"/>
      <c r="F56" s="40"/>
      <c r="G56" s="42"/>
    </row>
    <row r="57" spans="1:9">
      <c r="A57" s="38"/>
      <c r="B57" s="41"/>
      <c r="C57" s="40"/>
      <c r="D57" s="40"/>
      <c r="E57" s="40"/>
      <c r="F57" s="40"/>
      <c r="G57" s="42"/>
    </row>
    <row r="58" spans="1:9">
      <c r="A58" s="38"/>
      <c r="B58" s="41"/>
      <c r="C58" s="40"/>
      <c r="D58" s="40"/>
      <c r="E58" s="40"/>
      <c r="F58" s="40"/>
      <c r="G58" s="42"/>
    </row>
    <row r="59" spans="1:9">
      <c r="A59" s="1">
        <v>4</v>
      </c>
      <c r="B59" s="43" t="s">
        <v>16</v>
      </c>
      <c r="C59" s="37"/>
      <c r="D59" s="37"/>
      <c r="E59" s="37"/>
      <c r="F59" s="37"/>
      <c r="G59" s="37"/>
    </row>
    <row r="60" spans="1:9">
      <c r="A60" s="38" t="s">
        <v>69</v>
      </c>
      <c r="B60" s="39" t="s">
        <v>70</v>
      </c>
      <c r="C60" s="40"/>
      <c r="D60" s="40"/>
      <c r="E60" s="40"/>
      <c r="F60" s="40"/>
      <c r="G60" s="42">
        <v>0</v>
      </c>
    </row>
    <row r="61" spans="1:9">
      <c r="A61" s="38"/>
      <c r="B61" s="41"/>
      <c r="C61" s="40"/>
      <c r="D61" s="40"/>
      <c r="E61" s="40"/>
      <c r="F61" s="40"/>
      <c r="G61" s="42"/>
      <c r="H61" t="s">
        <v>28</v>
      </c>
      <c r="I61">
        <f>+COUNT(G60:G67)*2</f>
        <v>4</v>
      </c>
    </row>
    <row r="62" spans="1:9">
      <c r="A62" s="38"/>
      <c r="B62" s="41"/>
      <c r="C62" s="40"/>
      <c r="D62" s="40"/>
      <c r="E62" s="40"/>
      <c r="F62" s="40"/>
      <c r="G62" s="42"/>
      <c r="H62" t="s">
        <v>37</v>
      </c>
      <c r="I62">
        <f>+SUM(G60:G67)</f>
        <v>2</v>
      </c>
    </row>
    <row r="63" spans="1:9">
      <c r="A63" s="38"/>
      <c r="B63" s="41"/>
      <c r="C63" s="40"/>
      <c r="D63" s="40"/>
      <c r="E63" s="40"/>
      <c r="F63" s="40"/>
      <c r="G63" s="42"/>
      <c r="H63" t="s">
        <v>40</v>
      </c>
      <c r="I63" s="5">
        <f>+I62/I61</f>
        <v>0.5</v>
      </c>
    </row>
    <row r="64" spans="1:9">
      <c r="A64" s="38" t="s">
        <v>71</v>
      </c>
      <c r="B64" s="39" t="s">
        <v>72</v>
      </c>
      <c r="C64" s="40"/>
      <c r="D64" s="40"/>
      <c r="E64" s="40"/>
      <c r="F64" s="40"/>
      <c r="G64" s="42">
        <v>2</v>
      </c>
    </row>
    <row r="65" spans="1:9">
      <c r="A65" s="38"/>
      <c r="B65" s="41"/>
      <c r="C65" s="40"/>
      <c r="D65" s="40"/>
      <c r="E65" s="40"/>
      <c r="F65" s="40"/>
      <c r="G65" s="42"/>
    </row>
    <row r="66" spans="1:9">
      <c r="A66" s="38"/>
      <c r="B66" s="41"/>
      <c r="C66" s="40"/>
      <c r="D66" s="40"/>
      <c r="E66" s="40"/>
      <c r="F66" s="40"/>
      <c r="G66" s="42"/>
    </row>
    <row r="67" spans="1:9" ht="16.5" customHeight="1">
      <c r="A67" s="38"/>
      <c r="B67" s="41"/>
      <c r="C67" s="40"/>
      <c r="D67" s="40"/>
      <c r="E67" s="40"/>
      <c r="F67" s="40"/>
      <c r="G67" s="42"/>
    </row>
    <row r="68" spans="1:9">
      <c r="A68" s="1">
        <v>5</v>
      </c>
      <c r="B68" s="43" t="s">
        <v>45</v>
      </c>
      <c r="C68" s="37"/>
      <c r="D68" s="37"/>
      <c r="E68" s="37"/>
      <c r="F68" s="37"/>
      <c r="G68" s="37"/>
    </row>
    <row r="69" spans="1:9">
      <c r="A69" s="38" t="s">
        <v>73</v>
      </c>
      <c r="B69" s="39" t="s">
        <v>74</v>
      </c>
      <c r="C69" s="40"/>
      <c r="D69" s="40"/>
      <c r="E69" s="40"/>
      <c r="F69" s="40"/>
      <c r="G69" s="42">
        <v>2</v>
      </c>
      <c r="H69" t="s">
        <v>28</v>
      </c>
      <c r="I69">
        <f>+COUNT(G69:G76)*2</f>
        <v>4</v>
      </c>
    </row>
    <row r="70" spans="1:9">
      <c r="A70" s="38"/>
      <c r="B70" s="41"/>
      <c r="C70" s="40"/>
      <c r="D70" s="40"/>
      <c r="E70" s="40"/>
      <c r="F70" s="40"/>
      <c r="G70" s="42"/>
      <c r="H70" t="s">
        <v>37</v>
      </c>
      <c r="I70">
        <f>+SUM(G69:G76)</f>
        <v>4</v>
      </c>
    </row>
    <row r="71" spans="1:9">
      <c r="A71" s="38"/>
      <c r="B71" s="41"/>
      <c r="C71" s="40"/>
      <c r="D71" s="40"/>
      <c r="E71" s="40"/>
      <c r="F71" s="40"/>
      <c r="G71" s="42"/>
      <c r="H71" t="s">
        <v>40</v>
      </c>
      <c r="I71" s="5">
        <f>+I70/I69</f>
        <v>1</v>
      </c>
    </row>
    <row r="72" spans="1:9" ht="26.25" customHeight="1">
      <c r="A72" s="38"/>
      <c r="B72" s="41"/>
      <c r="C72" s="40"/>
      <c r="D72" s="40"/>
      <c r="E72" s="40"/>
      <c r="F72" s="40"/>
      <c r="G72" s="42"/>
    </row>
    <row r="73" spans="1:9">
      <c r="A73" s="38" t="s">
        <v>75</v>
      </c>
      <c r="B73" s="39" t="s">
        <v>76</v>
      </c>
      <c r="C73" s="40"/>
      <c r="D73" s="40"/>
      <c r="E73" s="40"/>
      <c r="F73" s="40"/>
      <c r="G73" s="42">
        <v>2</v>
      </c>
    </row>
    <row r="74" spans="1:9">
      <c r="A74" s="38"/>
      <c r="B74" s="41"/>
      <c r="C74" s="40"/>
      <c r="D74" s="40"/>
      <c r="E74" s="40"/>
      <c r="F74" s="40"/>
      <c r="G74" s="42"/>
    </row>
    <row r="75" spans="1:9">
      <c r="A75" s="38"/>
      <c r="B75" s="41"/>
      <c r="C75" s="40"/>
      <c r="D75" s="40"/>
      <c r="E75" s="40"/>
      <c r="F75" s="40"/>
      <c r="G75" s="42"/>
    </row>
    <row r="76" spans="1:9">
      <c r="A76" s="38"/>
      <c r="B76" s="41"/>
      <c r="C76" s="40"/>
      <c r="D76" s="40"/>
      <c r="E76" s="40"/>
      <c r="F76" s="40"/>
      <c r="G76" s="42"/>
    </row>
    <row r="77" spans="1:9">
      <c r="A77" s="3">
        <v>6</v>
      </c>
      <c r="B77" s="37" t="s">
        <v>46</v>
      </c>
      <c r="C77" s="37"/>
      <c r="D77" s="37"/>
      <c r="E77" s="37"/>
      <c r="F77" s="37"/>
      <c r="G77" s="37"/>
    </row>
    <row r="78" spans="1:9">
      <c r="A78" s="38" t="s">
        <v>77</v>
      </c>
      <c r="B78" s="39" t="s">
        <v>78</v>
      </c>
      <c r="C78" s="40"/>
      <c r="D78" s="40"/>
      <c r="E78" s="40"/>
      <c r="F78" s="40"/>
      <c r="G78" s="42">
        <v>2</v>
      </c>
      <c r="H78" t="s">
        <v>28</v>
      </c>
      <c r="I78">
        <f>+COUNT(G78:G85)*2</f>
        <v>4</v>
      </c>
    </row>
    <row r="79" spans="1:9">
      <c r="A79" s="38"/>
      <c r="B79" s="41"/>
      <c r="C79" s="40"/>
      <c r="D79" s="40"/>
      <c r="E79" s="40"/>
      <c r="F79" s="40"/>
      <c r="G79" s="42"/>
      <c r="H79" t="s">
        <v>37</v>
      </c>
      <c r="I79">
        <f>+SUM(G77:G85)</f>
        <v>4</v>
      </c>
    </row>
    <row r="80" spans="1:9">
      <c r="A80" s="38"/>
      <c r="B80" s="41"/>
      <c r="C80" s="40"/>
      <c r="D80" s="40"/>
      <c r="E80" s="40"/>
      <c r="F80" s="40"/>
      <c r="G80" s="42"/>
      <c r="H80" t="s">
        <v>40</v>
      </c>
      <c r="I80" s="5">
        <f>+I79/I78</f>
        <v>1</v>
      </c>
    </row>
    <row r="81" spans="1:9">
      <c r="A81" s="38"/>
      <c r="B81" s="41"/>
      <c r="C81" s="40"/>
      <c r="D81" s="40"/>
      <c r="E81" s="40"/>
      <c r="F81" s="40"/>
      <c r="G81" s="42"/>
    </row>
    <row r="82" spans="1:9">
      <c r="A82" s="38" t="s">
        <v>79</v>
      </c>
      <c r="B82" s="39" t="s">
        <v>80</v>
      </c>
      <c r="C82" s="40"/>
      <c r="D82" s="40"/>
      <c r="E82" s="40"/>
      <c r="F82" s="40"/>
      <c r="G82" s="42">
        <v>2</v>
      </c>
    </row>
    <row r="83" spans="1:9">
      <c r="A83" s="38"/>
      <c r="B83" s="41"/>
      <c r="C83" s="40"/>
      <c r="D83" s="40"/>
      <c r="E83" s="40"/>
      <c r="F83" s="40"/>
      <c r="G83" s="42"/>
    </row>
    <row r="84" spans="1:9">
      <c r="A84" s="38"/>
      <c r="B84" s="41"/>
      <c r="C84" s="40"/>
      <c r="D84" s="40"/>
      <c r="E84" s="40"/>
      <c r="F84" s="40"/>
      <c r="G84" s="42"/>
    </row>
    <row r="85" spans="1:9">
      <c r="A85" s="38"/>
      <c r="B85" s="41"/>
      <c r="C85" s="40"/>
      <c r="D85" s="40"/>
      <c r="E85" s="40"/>
      <c r="F85" s="40"/>
      <c r="G85" s="42"/>
    </row>
    <row r="86" spans="1:9">
      <c r="A86" s="3">
        <v>7</v>
      </c>
      <c r="B86" s="37" t="s">
        <v>29</v>
      </c>
      <c r="C86" s="37"/>
      <c r="D86" s="37"/>
      <c r="E86" s="37"/>
      <c r="F86" s="37"/>
      <c r="G86" s="37"/>
    </row>
    <row r="87" spans="1:9">
      <c r="A87" s="38" t="s">
        <v>81</v>
      </c>
      <c r="B87" s="39" t="s">
        <v>82</v>
      </c>
      <c r="C87" s="40"/>
      <c r="D87" s="40"/>
      <c r="E87" s="40"/>
      <c r="F87" s="40"/>
      <c r="G87" s="42">
        <v>1</v>
      </c>
      <c r="H87" t="s">
        <v>28</v>
      </c>
      <c r="I87">
        <f>+COUNT(G87:G102)*2</f>
        <v>8</v>
      </c>
    </row>
    <row r="88" spans="1:9">
      <c r="A88" s="38"/>
      <c r="B88" s="41"/>
      <c r="C88" s="40"/>
      <c r="D88" s="40"/>
      <c r="E88" s="40"/>
      <c r="F88" s="40"/>
      <c r="G88" s="42"/>
      <c r="H88" t="s">
        <v>37</v>
      </c>
      <c r="I88">
        <f>+SUM(G86:G102)</f>
        <v>5</v>
      </c>
    </row>
    <row r="89" spans="1:9">
      <c r="A89" s="38"/>
      <c r="B89" s="41"/>
      <c r="C89" s="40"/>
      <c r="D89" s="40"/>
      <c r="E89" s="40"/>
      <c r="F89" s="40"/>
      <c r="G89" s="42"/>
      <c r="H89" t="s">
        <v>40</v>
      </c>
      <c r="I89" s="5">
        <f>+I88/I87</f>
        <v>0.625</v>
      </c>
    </row>
    <row r="90" spans="1:9">
      <c r="A90" s="38"/>
      <c r="B90" s="41"/>
      <c r="C90" s="40"/>
      <c r="D90" s="40"/>
      <c r="E90" s="40"/>
      <c r="F90" s="40"/>
      <c r="G90" s="42"/>
    </row>
    <row r="91" spans="1:9">
      <c r="A91" s="38" t="s">
        <v>83</v>
      </c>
      <c r="B91" s="39" t="s">
        <v>84</v>
      </c>
      <c r="C91" s="40"/>
      <c r="D91" s="40"/>
      <c r="E91" s="40"/>
      <c r="F91" s="40"/>
      <c r="G91" s="42">
        <v>1</v>
      </c>
    </row>
    <row r="92" spans="1:9">
      <c r="A92" s="38"/>
      <c r="B92" s="41"/>
      <c r="C92" s="40"/>
      <c r="D92" s="40"/>
      <c r="E92" s="40"/>
      <c r="F92" s="40"/>
      <c r="G92" s="42"/>
    </row>
    <row r="93" spans="1:9">
      <c r="A93" s="38"/>
      <c r="B93" s="41"/>
      <c r="C93" s="40"/>
      <c r="D93" s="40"/>
      <c r="E93" s="40"/>
      <c r="F93" s="40"/>
      <c r="G93" s="42"/>
    </row>
    <row r="94" spans="1:9">
      <c r="A94" s="38"/>
      <c r="B94" s="41"/>
      <c r="C94" s="40"/>
      <c r="D94" s="40"/>
      <c r="E94" s="40"/>
      <c r="F94" s="40"/>
      <c r="G94" s="42"/>
    </row>
    <row r="95" spans="1:9">
      <c r="A95" s="38" t="s">
        <v>85</v>
      </c>
      <c r="B95" s="39" t="s">
        <v>86</v>
      </c>
      <c r="C95" s="40"/>
      <c r="D95" s="40"/>
      <c r="E95" s="40"/>
      <c r="F95" s="40"/>
      <c r="G95" s="42">
        <v>1</v>
      </c>
    </row>
    <row r="96" spans="1:9">
      <c r="A96" s="38"/>
      <c r="B96" s="41"/>
      <c r="C96" s="40"/>
      <c r="D96" s="40"/>
      <c r="E96" s="40"/>
      <c r="F96" s="40"/>
      <c r="G96" s="42"/>
    </row>
    <row r="97" spans="1:9">
      <c r="A97" s="38"/>
      <c r="B97" s="41"/>
      <c r="C97" s="40"/>
      <c r="D97" s="40"/>
      <c r="E97" s="40"/>
      <c r="F97" s="40"/>
      <c r="G97" s="42"/>
    </row>
    <row r="98" spans="1:9" ht="27.75" customHeight="1">
      <c r="A98" s="38"/>
      <c r="B98" s="41"/>
      <c r="C98" s="40"/>
      <c r="D98" s="40"/>
      <c r="E98" s="40"/>
      <c r="F98" s="40"/>
      <c r="G98" s="42"/>
    </row>
    <row r="99" spans="1:9">
      <c r="A99" s="38" t="s">
        <v>87</v>
      </c>
      <c r="B99" s="39" t="s">
        <v>88</v>
      </c>
      <c r="C99" s="40"/>
      <c r="D99" s="40"/>
      <c r="E99" s="40"/>
      <c r="F99" s="40"/>
      <c r="G99" s="42">
        <v>2</v>
      </c>
    </row>
    <row r="100" spans="1:9">
      <c r="A100" s="38"/>
      <c r="B100" s="41"/>
      <c r="C100" s="40"/>
      <c r="D100" s="40"/>
      <c r="E100" s="40"/>
      <c r="F100" s="40"/>
      <c r="G100" s="42"/>
    </row>
    <row r="101" spans="1:9">
      <c r="A101" s="38"/>
      <c r="B101" s="41"/>
      <c r="C101" s="40"/>
      <c r="D101" s="40"/>
      <c r="E101" s="40"/>
      <c r="F101" s="40"/>
      <c r="G101" s="42"/>
    </row>
    <row r="102" spans="1:9">
      <c r="A102" s="38"/>
      <c r="B102" s="41"/>
      <c r="C102" s="40"/>
      <c r="D102" s="40"/>
      <c r="E102" s="40"/>
      <c r="F102" s="40"/>
      <c r="G102" s="42"/>
    </row>
    <row r="103" spans="1:9">
      <c r="A103" s="3">
        <v>8</v>
      </c>
      <c r="B103" s="37" t="s">
        <v>42</v>
      </c>
      <c r="C103" s="37"/>
      <c r="D103" s="37"/>
      <c r="E103" s="37"/>
      <c r="F103" s="37"/>
      <c r="G103" s="37"/>
    </row>
    <row r="104" spans="1:9">
      <c r="A104" s="22" t="s">
        <v>89</v>
      </c>
      <c r="B104" s="25" t="s">
        <v>90</v>
      </c>
      <c r="C104" s="26"/>
      <c r="D104" s="26"/>
      <c r="E104" s="26"/>
      <c r="F104" s="27"/>
      <c r="G104" s="34">
        <v>2</v>
      </c>
      <c r="H104" t="s">
        <v>28</v>
      </c>
      <c r="I104">
        <f>+COUNT(G104:G127)*2</f>
        <v>12</v>
      </c>
    </row>
    <row r="105" spans="1:9">
      <c r="A105" s="23"/>
      <c r="B105" s="28"/>
      <c r="C105" s="29"/>
      <c r="D105" s="29"/>
      <c r="E105" s="29"/>
      <c r="F105" s="30"/>
      <c r="G105" s="35"/>
      <c r="H105" t="s">
        <v>37</v>
      </c>
      <c r="I105">
        <f>+SUM(G103:G127)</f>
        <v>11</v>
      </c>
    </row>
    <row r="106" spans="1:9">
      <c r="A106" s="23"/>
      <c r="B106" s="28"/>
      <c r="C106" s="29"/>
      <c r="D106" s="29"/>
      <c r="E106" s="29"/>
      <c r="F106" s="30"/>
      <c r="G106" s="35"/>
      <c r="H106" t="s">
        <v>40</v>
      </c>
      <c r="I106" s="5">
        <f>+I105/I104</f>
        <v>0.91666666666666663</v>
      </c>
    </row>
    <row r="107" spans="1:9">
      <c r="A107" s="24"/>
      <c r="B107" s="31"/>
      <c r="C107" s="32"/>
      <c r="D107" s="32"/>
      <c r="E107" s="32"/>
      <c r="F107" s="33"/>
      <c r="G107" s="36"/>
    </row>
    <row r="108" spans="1:9">
      <c r="A108" s="22" t="s">
        <v>91</v>
      </c>
      <c r="B108" s="25" t="s">
        <v>92</v>
      </c>
      <c r="C108" s="26"/>
      <c r="D108" s="26"/>
      <c r="E108" s="26"/>
      <c r="F108" s="27"/>
      <c r="G108" s="34">
        <v>2</v>
      </c>
    </row>
    <row r="109" spans="1:9">
      <c r="A109" s="23"/>
      <c r="B109" s="28"/>
      <c r="C109" s="29"/>
      <c r="D109" s="29"/>
      <c r="E109" s="29"/>
      <c r="F109" s="30"/>
      <c r="G109" s="35"/>
    </row>
    <row r="110" spans="1:9">
      <c r="A110" s="23"/>
      <c r="B110" s="28"/>
      <c r="C110" s="29"/>
      <c r="D110" s="29"/>
      <c r="E110" s="29"/>
      <c r="F110" s="30"/>
      <c r="G110" s="35"/>
    </row>
    <row r="111" spans="1:9" ht="15.75" customHeight="1">
      <c r="A111" s="24"/>
      <c r="B111" s="31"/>
      <c r="C111" s="32"/>
      <c r="D111" s="32"/>
      <c r="E111" s="32"/>
      <c r="F111" s="33"/>
      <c r="G111" s="36"/>
    </row>
    <row r="112" spans="1:9">
      <c r="A112" s="22" t="s">
        <v>93</v>
      </c>
      <c r="B112" s="25" t="s">
        <v>94</v>
      </c>
      <c r="C112" s="26"/>
      <c r="D112" s="26"/>
      <c r="E112" s="26"/>
      <c r="F112" s="27"/>
      <c r="G112" s="34">
        <v>2</v>
      </c>
    </row>
    <row r="113" spans="1:7">
      <c r="A113" s="23"/>
      <c r="B113" s="28"/>
      <c r="C113" s="29"/>
      <c r="D113" s="29"/>
      <c r="E113" s="29"/>
      <c r="F113" s="30"/>
      <c r="G113" s="35"/>
    </row>
    <row r="114" spans="1:7">
      <c r="A114" s="23"/>
      <c r="B114" s="28"/>
      <c r="C114" s="29"/>
      <c r="D114" s="29"/>
      <c r="E114" s="29"/>
      <c r="F114" s="30"/>
      <c r="G114" s="35"/>
    </row>
    <row r="115" spans="1:7">
      <c r="A115" s="24"/>
      <c r="B115" s="31"/>
      <c r="C115" s="32"/>
      <c r="D115" s="32"/>
      <c r="E115" s="32"/>
      <c r="F115" s="33"/>
      <c r="G115" s="36"/>
    </row>
    <row r="116" spans="1:7">
      <c r="A116" s="22" t="s">
        <v>95</v>
      </c>
      <c r="B116" s="25" t="s">
        <v>96</v>
      </c>
      <c r="C116" s="26"/>
      <c r="D116" s="26"/>
      <c r="E116" s="26"/>
      <c r="F116" s="27"/>
      <c r="G116" s="34">
        <v>2</v>
      </c>
    </row>
    <row r="117" spans="1:7">
      <c r="A117" s="23"/>
      <c r="B117" s="28"/>
      <c r="C117" s="29"/>
      <c r="D117" s="29"/>
      <c r="E117" s="29"/>
      <c r="F117" s="30"/>
      <c r="G117" s="35"/>
    </row>
    <row r="118" spans="1:7">
      <c r="A118" s="23"/>
      <c r="B118" s="28"/>
      <c r="C118" s="29"/>
      <c r="D118" s="29"/>
      <c r="E118" s="29"/>
      <c r="F118" s="30"/>
      <c r="G118" s="35"/>
    </row>
    <row r="119" spans="1:7">
      <c r="A119" s="24"/>
      <c r="B119" s="31"/>
      <c r="C119" s="32"/>
      <c r="D119" s="32"/>
      <c r="E119" s="32"/>
      <c r="F119" s="33"/>
      <c r="G119" s="36"/>
    </row>
    <row r="120" spans="1:7">
      <c r="A120" s="22" t="s">
        <v>95</v>
      </c>
      <c r="B120" s="25" t="s">
        <v>97</v>
      </c>
      <c r="C120" s="26"/>
      <c r="D120" s="26"/>
      <c r="E120" s="26"/>
      <c r="F120" s="27"/>
      <c r="G120" s="34">
        <v>1</v>
      </c>
    </row>
    <row r="121" spans="1:7">
      <c r="A121" s="23"/>
      <c r="B121" s="28"/>
      <c r="C121" s="29"/>
      <c r="D121" s="29"/>
      <c r="E121" s="29"/>
      <c r="F121" s="30"/>
      <c r="G121" s="35"/>
    </row>
    <row r="122" spans="1:7">
      <c r="A122" s="23"/>
      <c r="B122" s="28"/>
      <c r="C122" s="29"/>
      <c r="D122" s="29"/>
      <c r="E122" s="29"/>
      <c r="F122" s="30"/>
      <c r="G122" s="35"/>
    </row>
    <row r="123" spans="1:7">
      <c r="A123" s="24"/>
      <c r="B123" s="31"/>
      <c r="C123" s="32"/>
      <c r="D123" s="32"/>
      <c r="E123" s="32"/>
      <c r="F123" s="33"/>
      <c r="G123" s="36"/>
    </row>
    <row r="124" spans="1:7">
      <c r="A124" s="22" t="s">
        <v>95</v>
      </c>
      <c r="B124" s="25" t="s">
        <v>98</v>
      </c>
      <c r="C124" s="26"/>
      <c r="D124" s="26"/>
      <c r="E124" s="26"/>
      <c r="F124" s="27"/>
      <c r="G124" s="34">
        <v>2</v>
      </c>
    </row>
    <row r="125" spans="1:7">
      <c r="A125" s="23"/>
      <c r="B125" s="28"/>
      <c r="C125" s="29"/>
      <c r="D125" s="29"/>
      <c r="E125" s="29"/>
      <c r="F125" s="30"/>
      <c r="G125" s="35"/>
    </row>
    <row r="126" spans="1:7">
      <c r="A126" s="23"/>
      <c r="B126" s="28"/>
      <c r="C126" s="29"/>
      <c r="D126" s="29"/>
      <c r="E126" s="29"/>
      <c r="F126" s="30"/>
      <c r="G126" s="35"/>
    </row>
    <row r="127" spans="1:7">
      <c r="A127" s="24"/>
      <c r="B127" s="31"/>
      <c r="C127" s="32"/>
      <c r="D127" s="32"/>
      <c r="E127" s="32"/>
      <c r="F127" s="33"/>
      <c r="G127" s="36"/>
    </row>
    <row r="128" spans="1:7">
      <c r="A128" s="3">
        <v>9</v>
      </c>
      <c r="B128" s="37" t="s">
        <v>11</v>
      </c>
      <c r="C128" s="37"/>
      <c r="D128" s="37"/>
      <c r="E128" s="37"/>
      <c r="F128" s="37"/>
      <c r="G128" s="37"/>
    </row>
    <row r="129" spans="1:9">
      <c r="A129" s="22" t="s">
        <v>99</v>
      </c>
      <c r="B129" s="25" t="s">
        <v>100</v>
      </c>
      <c r="C129" s="26"/>
      <c r="D129" s="26"/>
      <c r="E129" s="26"/>
      <c r="F129" s="27"/>
      <c r="G129" s="34">
        <v>0</v>
      </c>
      <c r="H129" t="s">
        <v>28</v>
      </c>
      <c r="I129">
        <f>+COUNT(G129:G148)*2</f>
        <v>10</v>
      </c>
    </row>
    <row r="130" spans="1:9">
      <c r="A130" s="23"/>
      <c r="B130" s="28"/>
      <c r="C130" s="29"/>
      <c r="D130" s="29"/>
      <c r="E130" s="29"/>
      <c r="F130" s="30"/>
      <c r="G130" s="35"/>
      <c r="H130" t="s">
        <v>37</v>
      </c>
      <c r="I130">
        <f>+SUM(G129:G148)</f>
        <v>4</v>
      </c>
    </row>
    <row r="131" spans="1:9">
      <c r="A131" s="23"/>
      <c r="B131" s="28"/>
      <c r="C131" s="29"/>
      <c r="D131" s="29"/>
      <c r="E131" s="29"/>
      <c r="F131" s="30"/>
      <c r="G131" s="35"/>
      <c r="H131" t="s">
        <v>40</v>
      </c>
      <c r="I131" s="5">
        <f>+I130/I129</f>
        <v>0.4</v>
      </c>
    </row>
    <row r="132" spans="1:9">
      <c r="A132" s="24"/>
      <c r="B132" s="31"/>
      <c r="C132" s="32"/>
      <c r="D132" s="32"/>
      <c r="E132" s="32"/>
      <c r="F132" s="33"/>
      <c r="G132" s="36"/>
    </row>
    <row r="133" spans="1:9">
      <c r="A133" s="22" t="s">
        <v>101</v>
      </c>
      <c r="B133" s="25" t="s">
        <v>102</v>
      </c>
      <c r="C133" s="26"/>
      <c r="D133" s="26"/>
      <c r="E133" s="26"/>
      <c r="F133" s="27"/>
      <c r="G133" s="34">
        <v>1</v>
      </c>
    </row>
    <row r="134" spans="1:9">
      <c r="A134" s="23"/>
      <c r="B134" s="28"/>
      <c r="C134" s="29"/>
      <c r="D134" s="29"/>
      <c r="E134" s="29"/>
      <c r="F134" s="30"/>
      <c r="G134" s="35"/>
    </row>
    <row r="135" spans="1:9">
      <c r="A135" s="23"/>
      <c r="B135" s="28"/>
      <c r="C135" s="29"/>
      <c r="D135" s="29"/>
      <c r="E135" s="29"/>
      <c r="F135" s="30"/>
      <c r="G135" s="35"/>
    </row>
    <row r="136" spans="1:9">
      <c r="A136" s="24"/>
      <c r="B136" s="31"/>
      <c r="C136" s="32"/>
      <c r="D136" s="32"/>
      <c r="E136" s="32"/>
      <c r="F136" s="33"/>
      <c r="G136" s="36"/>
    </row>
    <row r="137" spans="1:9">
      <c r="A137" s="22" t="s">
        <v>103</v>
      </c>
      <c r="B137" s="25" t="s">
        <v>104</v>
      </c>
      <c r="C137" s="26"/>
      <c r="D137" s="26"/>
      <c r="E137" s="26"/>
      <c r="F137" s="27"/>
      <c r="G137" s="34">
        <v>0</v>
      </c>
    </row>
    <row r="138" spans="1:9">
      <c r="A138" s="23"/>
      <c r="B138" s="28"/>
      <c r="C138" s="29"/>
      <c r="D138" s="29"/>
      <c r="E138" s="29"/>
      <c r="F138" s="30"/>
      <c r="G138" s="35"/>
    </row>
    <row r="139" spans="1:9">
      <c r="A139" s="23"/>
      <c r="B139" s="28"/>
      <c r="C139" s="29"/>
      <c r="D139" s="29"/>
      <c r="E139" s="29"/>
      <c r="F139" s="30"/>
      <c r="G139" s="35"/>
    </row>
    <row r="140" spans="1:9">
      <c r="A140" s="24"/>
      <c r="B140" s="31"/>
      <c r="C140" s="32"/>
      <c r="D140" s="32"/>
      <c r="E140" s="32"/>
      <c r="F140" s="33"/>
      <c r="G140" s="36"/>
    </row>
    <row r="141" spans="1:9">
      <c r="A141" s="22" t="s">
        <v>105</v>
      </c>
      <c r="B141" s="25" t="s">
        <v>106</v>
      </c>
      <c r="C141" s="26"/>
      <c r="D141" s="26"/>
      <c r="E141" s="26"/>
      <c r="F141" s="27"/>
      <c r="G141" s="34">
        <v>2</v>
      </c>
    </row>
    <row r="142" spans="1:9">
      <c r="A142" s="23"/>
      <c r="B142" s="28"/>
      <c r="C142" s="29"/>
      <c r="D142" s="29"/>
      <c r="E142" s="29"/>
      <c r="F142" s="30"/>
      <c r="G142" s="35"/>
    </row>
    <row r="143" spans="1:9">
      <c r="A143" s="23"/>
      <c r="B143" s="28"/>
      <c r="C143" s="29"/>
      <c r="D143" s="29"/>
      <c r="E143" s="29"/>
      <c r="F143" s="30"/>
      <c r="G143" s="35"/>
    </row>
    <row r="144" spans="1:9">
      <c r="A144" s="24"/>
      <c r="B144" s="31"/>
      <c r="C144" s="32"/>
      <c r="D144" s="32"/>
      <c r="E144" s="32"/>
      <c r="F144" s="33"/>
      <c r="G144" s="36"/>
    </row>
    <row r="145" spans="1:9">
      <c r="A145" s="22" t="s">
        <v>107</v>
      </c>
      <c r="B145" s="25" t="s">
        <v>108</v>
      </c>
      <c r="C145" s="26"/>
      <c r="D145" s="26"/>
      <c r="E145" s="26"/>
      <c r="F145" s="27"/>
      <c r="G145" s="34">
        <v>1</v>
      </c>
    </row>
    <row r="146" spans="1:9">
      <c r="A146" s="23"/>
      <c r="B146" s="28"/>
      <c r="C146" s="29"/>
      <c r="D146" s="29"/>
      <c r="E146" s="29"/>
      <c r="F146" s="30"/>
      <c r="G146" s="35"/>
    </row>
    <row r="147" spans="1:9">
      <c r="A147" s="23"/>
      <c r="B147" s="28"/>
      <c r="C147" s="29"/>
      <c r="D147" s="29"/>
      <c r="E147" s="29"/>
      <c r="F147" s="30"/>
      <c r="G147" s="35"/>
    </row>
    <row r="148" spans="1:9">
      <c r="A148" s="24"/>
      <c r="B148" s="31"/>
      <c r="C148" s="32"/>
      <c r="D148" s="32"/>
      <c r="E148" s="32"/>
      <c r="F148" s="33"/>
      <c r="G148" s="36"/>
    </row>
    <row r="149" spans="1:9">
      <c r="A149" s="3">
        <v>10</v>
      </c>
      <c r="B149" s="37" t="s">
        <v>47</v>
      </c>
      <c r="C149" s="37"/>
      <c r="D149" s="37"/>
      <c r="E149" s="37"/>
      <c r="F149" s="37"/>
      <c r="G149" s="37"/>
    </row>
    <row r="150" spans="1:9">
      <c r="A150" s="22" t="s">
        <v>109</v>
      </c>
      <c r="B150" s="25" t="s">
        <v>110</v>
      </c>
      <c r="C150" s="26"/>
      <c r="D150" s="26"/>
      <c r="E150" s="26"/>
      <c r="F150" s="27"/>
      <c r="G150" s="34">
        <v>2</v>
      </c>
      <c r="H150" t="s">
        <v>28</v>
      </c>
      <c r="I150">
        <f>+COUNT(G150:G177)*2</f>
        <v>14</v>
      </c>
    </row>
    <row r="151" spans="1:9">
      <c r="A151" s="23"/>
      <c r="B151" s="28"/>
      <c r="C151" s="29"/>
      <c r="D151" s="29"/>
      <c r="E151" s="29"/>
      <c r="F151" s="30"/>
      <c r="G151" s="35"/>
      <c r="H151" t="s">
        <v>37</v>
      </c>
      <c r="I151">
        <f>+SUM(G150:G177)</f>
        <v>14</v>
      </c>
    </row>
    <row r="152" spans="1:9">
      <c r="A152" s="23"/>
      <c r="B152" s="28"/>
      <c r="C152" s="29"/>
      <c r="D152" s="29"/>
      <c r="E152" s="29"/>
      <c r="F152" s="30"/>
      <c r="G152" s="35"/>
      <c r="H152" t="s">
        <v>40</v>
      </c>
      <c r="I152" s="5">
        <f>+I151/I150</f>
        <v>1</v>
      </c>
    </row>
    <row r="153" spans="1:9">
      <c r="A153" s="24"/>
      <c r="B153" s="31"/>
      <c r="C153" s="32"/>
      <c r="D153" s="32"/>
      <c r="E153" s="32"/>
      <c r="F153" s="33"/>
      <c r="G153" s="36"/>
    </row>
    <row r="154" spans="1:9">
      <c r="A154" s="22" t="s">
        <v>111</v>
      </c>
      <c r="B154" s="25" t="s">
        <v>112</v>
      </c>
      <c r="C154" s="26"/>
      <c r="D154" s="26"/>
      <c r="E154" s="26"/>
      <c r="F154" s="27"/>
      <c r="G154" s="34">
        <v>2</v>
      </c>
    </row>
    <row r="155" spans="1:9">
      <c r="A155" s="23"/>
      <c r="B155" s="28"/>
      <c r="C155" s="29"/>
      <c r="D155" s="29"/>
      <c r="E155" s="29"/>
      <c r="F155" s="30"/>
      <c r="G155" s="35"/>
    </row>
    <row r="156" spans="1:9">
      <c r="A156" s="23"/>
      <c r="B156" s="28"/>
      <c r="C156" s="29"/>
      <c r="D156" s="29"/>
      <c r="E156" s="29"/>
      <c r="F156" s="30"/>
      <c r="G156" s="35"/>
    </row>
    <row r="157" spans="1:9">
      <c r="A157" s="24"/>
      <c r="B157" s="31"/>
      <c r="C157" s="32"/>
      <c r="D157" s="32"/>
      <c r="E157" s="32"/>
      <c r="F157" s="33"/>
      <c r="G157" s="36"/>
    </row>
    <row r="158" spans="1:9">
      <c r="A158" s="22" t="s">
        <v>113</v>
      </c>
      <c r="B158" s="25" t="s">
        <v>114</v>
      </c>
      <c r="C158" s="26"/>
      <c r="D158" s="26"/>
      <c r="E158" s="26"/>
      <c r="F158" s="27"/>
      <c r="G158" s="34">
        <v>2</v>
      </c>
    </row>
    <row r="159" spans="1:9">
      <c r="A159" s="23"/>
      <c r="B159" s="28"/>
      <c r="C159" s="29"/>
      <c r="D159" s="29"/>
      <c r="E159" s="29"/>
      <c r="F159" s="30"/>
      <c r="G159" s="35"/>
    </row>
    <row r="160" spans="1:9">
      <c r="A160" s="23"/>
      <c r="B160" s="28"/>
      <c r="C160" s="29"/>
      <c r="D160" s="29"/>
      <c r="E160" s="29"/>
      <c r="F160" s="30"/>
      <c r="G160" s="35"/>
    </row>
    <row r="161" spans="1:7">
      <c r="A161" s="24"/>
      <c r="B161" s="31"/>
      <c r="C161" s="32"/>
      <c r="D161" s="32"/>
      <c r="E161" s="32"/>
      <c r="F161" s="33"/>
      <c r="G161" s="36"/>
    </row>
    <row r="162" spans="1:7">
      <c r="A162" s="22" t="s">
        <v>115</v>
      </c>
      <c r="B162" s="25" t="s">
        <v>116</v>
      </c>
      <c r="C162" s="26"/>
      <c r="D162" s="26"/>
      <c r="E162" s="26"/>
      <c r="F162" s="27"/>
      <c r="G162" s="34">
        <v>2</v>
      </c>
    </row>
    <row r="163" spans="1:7">
      <c r="A163" s="23"/>
      <c r="B163" s="28"/>
      <c r="C163" s="29"/>
      <c r="D163" s="29"/>
      <c r="E163" s="29"/>
      <c r="F163" s="30"/>
      <c r="G163" s="35"/>
    </row>
    <row r="164" spans="1:7">
      <c r="A164" s="23"/>
      <c r="B164" s="28"/>
      <c r="C164" s="29"/>
      <c r="D164" s="29"/>
      <c r="E164" s="29"/>
      <c r="F164" s="30"/>
      <c r="G164" s="35"/>
    </row>
    <row r="165" spans="1:7">
      <c r="A165" s="24"/>
      <c r="B165" s="31"/>
      <c r="C165" s="32"/>
      <c r="D165" s="32"/>
      <c r="E165" s="32"/>
      <c r="F165" s="33"/>
      <c r="G165" s="36"/>
    </row>
    <row r="166" spans="1:7">
      <c r="A166" s="22" t="s">
        <v>117</v>
      </c>
      <c r="B166" s="25" t="s">
        <v>118</v>
      </c>
      <c r="C166" s="26"/>
      <c r="D166" s="26"/>
      <c r="E166" s="26"/>
      <c r="F166" s="27"/>
      <c r="G166" s="34">
        <v>2</v>
      </c>
    </row>
    <row r="167" spans="1:7">
      <c r="A167" s="23"/>
      <c r="B167" s="28"/>
      <c r="C167" s="29"/>
      <c r="D167" s="29"/>
      <c r="E167" s="29"/>
      <c r="F167" s="30"/>
      <c r="G167" s="35"/>
    </row>
    <row r="168" spans="1:7">
      <c r="A168" s="23"/>
      <c r="B168" s="28"/>
      <c r="C168" s="29"/>
      <c r="D168" s="29"/>
      <c r="E168" s="29"/>
      <c r="F168" s="30"/>
      <c r="G168" s="35"/>
    </row>
    <row r="169" spans="1:7">
      <c r="A169" s="24"/>
      <c r="B169" s="31"/>
      <c r="C169" s="32"/>
      <c r="D169" s="32"/>
      <c r="E169" s="32"/>
      <c r="F169" s="33"/>
      <c r="G169" s="36"/>
    </row>
    <row r="170" spans="1:7">
      <c r="A170" s="22" t="s">
        <v>119</v>
      </c>
      <c r="B170" s="25" t="s">
        <v>120</v>
      </c>
      <c r="C170" s="26"/>
      <c r="D170" s="26"/>
      <c r="E170" s="26"/>
      <c r="F170" s="27"/>
      <c r="G170" s="34">
        <v>2</v>
      </c>
    </row>
    <row r="171" spans="1:7">
      <c r="A171" s="23"/>
      <c r="B171" s="28"/>
      <c r="C171" s="29"/>
      <c r="D171" s="29"/>
      <c r="E171" s="29"/>
      <c r="F171" s="30"/>
      <c r="G171" s="35"/>
    </row>
    <row r="172" spans="1:7">
      <c r="A172" s="23"/>
      <c r="B172" s="28"/>
      <c r="C172" s="29"/>
      <c r="D172" s="29"/>
      <c r="E172" s="29"/>
      <c r="F172" s="30"/>
      <c r="G172" s="35"/>
    </row>
    <row r="173" spans="1:7">
      <c r="A173" s="24"/>
      <c r="B173" s="31"/>
      <c r="C173" s="32"/>
      <c r="D173" s="32"/>
      <c r="E173" s="32"/>
      <c r="F173" s="33"/>
      <c r="G173" s="36"/>
    </row>
    <row r="174" spans="1:7">
      <c r="A174" s="22" t="s">
        <v>121</v>
      </c>
      <c r="B174" s="25" t="s">
        <v>122</v>
      </c>
      <c r="C174" s="26"/>
      <c r="D174" s="26"/>
      <c r="E174" s="26"/>
      <c r="F174" s="27"/>
      <c r="G174" s="34">
        <v>2</v>
      </c>
    </row>
    <row r="175" spans="1:7">
      <c r="A175" s="23"/>
      <c r="B175" s="28"/>
      <c r="C175" s="29"/>
      <c r="D175" s="29"/>
      <c r="E175" s="29"/>
      <c r="F175" s="30"/>
      <c r="G175" s="35"/>
    </row>
    <row r="176" spans="1:7">
      <c r="A176" s="23"/>
      <c r="B176" s="28"/>
      <c r="C176" s="29"/>
      <c r="D176" s="29"/>
      <c r="E176" s="29"/>
      <c r="F176" s="30"/>
      <c r="G176" s="35"/>
    </row>
    <row r="177" spans="1:9">
      <c r="A177" s="24"/>
      <c r="B177" s="31"/>
      <c r="C177" s="32"/>
      <c r="D177" s="32"/>
      <c r="E177" s="32"/>
      <c r="F177" s="33"/>
      <c r="G177" s="36"/>
    </row>
    <row r="178" spans="1:9">
      <c r="A178" s="3">
        <v>10</v>
      </c>
      <c r="B178" s="37" t="s">
        <v>48</v>
      </c>
      <c r="C178" s="37"/>
      <c r="D178" s="37"/>
      <c r="E178" s="37"/>
      <c r="F178" s="37"/>
      <c r="G178" s="37"/>
    </row>
    <row r="179" spans="1:9">
      <c r="A179" s="22" t="s">
        <v>123</v>
      </c>
      <c r="B179" s="25" t="s">
        <v>124</v>
      </c>
      <c r="C179" s="26"/>
      <c r="D179" s="26"/>
      <c r="E179" s="26"/>
      <c r="F179" s="27"/>
      <c r="G179" s="34">
        <v>2</v>
      </c>
      <c r="H179" t="s">
        <v>28</v>
      </c>
      <c r="I179">
        <f>+COUNT(G179:G190)*2</f>
        <v>6</v>
      </c>
    </row>
    <row r="180" spans="1:9">
      <c r="A180" s="23"/>
      <c r="B180" s="28"/>
      <c r="C180" s="29"/>
      <c r="D180" s="29"/>
      <c r="E180" s="29"/>
      <c r="F180" s="30"/>
      <c r="G180" s="35"/>
      <c r="H180" t="s">
        <v>37</v>
      </c>
      <c r="I180">
        <f>+SUM(G179:G190)</f>
        <v>6</v>
      </c>
    </row>
    <row r="181" spans="1:9">
      <c r="A181" s="23"/>
      <c r="B181" s="28"/>
      <c r="C181" s="29"/>
      <c r="D181" s="29"/>
      <c r="E181" s="29"/>
      <c r="F181" s="30"/>
      <c r="G181" s="35"/>
      <c r="H181" t="s">
        <v>40</v>
      </c>
      <c r="I181" s="5">
        <f>+I180/I179</f>
        <v>1</v>
      </c>
    </row>
    <row r="182" spans="1:9">
      <c r="A182" s="24"/>
      <c r="B182" s="31"/>
      <c r="C182" s="32"/>
      <c r="D182" s="32"/>
      <c r="E182" s="32"/>
      <c r="F182" s="33"/>
      <c r="G182" s="36"/>
    </row>
    <row r="183" spans="1:9">
      <c r="A183" s="22" t="s">
        <v>125</v>
      </c>
      <c r="B183" s="25" t="s">
        <v>126</v>
      </c>
      <c r="C183" s="26"/>
      <c r="D183" s="26"/>
      <c r="E183" s="26"/>
      <c r="F183" s="27"/>
      <c r="G183" s="34">
        <v>2</v>
      </c>
    </row>
    <row r="184" spans="1:9">
      <c r="A184" s="23"/>
      <c r="B184" s="28"/>
      <c r="C184" s="29"/>
      <c r="D184" s="29"/>
      <c r="E184" s="29"/>
      <c r="F184" s="30"/>
      <c r="G184" s="35"/>
    </row>
    <row r="185" spans="1:9">
      <c r="A185" s="23"/>
      <c r="B185" s="28"/>
      <c r="C185" s="29"/>
      <c r="D185" s="29"/>
      <c r="E185" s="29"/>
      <c r="F185" s="30"/>
      <c r="G185" s="35"/>
    </row>
    <row r="186" spans="1:9">
      <c r="A186" s="24"/>
      <c r="B186" s="31"/>
      <c r="C186" s="32"/>
      <c r="D186" s="32"/>
      <c r="E186" s="32"/>
      <c r="F186" s="33"/>
      <c r="G186" s="36"/>
    </row>
    <row r="187" spans="1:9">
      <c r="A187" s="22" t="s">
        <v>127</v>
      </c>
      <c r="B187" s="25" t="s">
        <v>128</v>
      </c>
      <c r="C187" s="26"/>
      <c r="D187" s="26"/>
      <c r="E187" s="26"/>
      <c r="F187" s="27"/>
      <c r="G187" s="34">
        <v>2</v>
      </c>
    </row>
    <row r="188" spans="1:9">
      <c r="A188" s="23"/>
      <c r="B188" s="28"/>
      <c r="C188" s="29"/>
      <c r="D188" s="29"/>
      <c r="E188" s="29"/>
      <c r="F188" s="30"/>
      <c r="G188" s="35"/>
    </row>
    <row r="189" spans="1:9">
      <c r="A189" s="23"/>
      <c r="B189" s="28"/>
      <c r="C189" s="29"/>
      <c r="D189" s="29"/>
      <c r="E189" s="29"/>
      <c r="F189" s="30"/>
      <c r="G189" s="35"/>
    </row>
    <row r="190" spans="1:9">
      <c r="A190" s="24"/>
      <c r="B190" s="31"/>
      <c r="C190" s="32"/>
      <c r="D190" s="32"/>
      <c r="E190" s="32"/>
      <c r="F190" s="33"/>
      <c r="G190" s="36"/>
    </row>
    <row r="191" spans="1:9">
      <c r="A191" s="3">
        <v>11</v>
      </c>
      <c r="B191" s="37" t="s">
        <v>7</v>
      </c>
      <c r="C191" s="37"/>
      <c r="D191" s="37"/>
      <c r="E191" s="37"/>
      <c r="F191" s="37"/>
      <c r="G191" s="37"/>
    </row>
    <row r="192" spans="1:9">
      <c r="A192" s="22" t="s">
        <v>129</v>
      </c>
      <c r="B192" s="25" t="s">
        <v>130</v>
      </c>
      <c r="C192" s="26"/>
      <c r="D192" s="26"/>
      <c r="E192" s="26"/>
      <c r="F192" s="27"/>
      <c r="G192" s="34">
        <v>1</v>
      </c>
      <c r="H192" t="s">
        <v>28</v>
      </c>
      <c r="I192">
        <f>+COUNT(G192:G215)*2</f>
        <v>12</v>
      </c>
    </row>
    <row r="193" spans="1:9">
      <c r="A193" s="23"/>
      <c r="B193" s="28"/>
      <c r="C193" s="29"/>
      <c r="D193" s="29"/>
      <c r="E193" s="29"/>
      <c r="F193" s="30"/>
      <c r="G193" s="35"/>
      <c r="H193" t="s">
        <v>37</v>
      </c>
      <c r="I193">
        <f>+SUM(G192:G215)</f>
        <v>3</v>
      </c>
    </row>
    <row r="194" spans="1:9">
      <c r="A194" s="23"/>
      <c r="B194" s="28"/>
      <c r="C194" s="29"/>
      <c r="D194" s="29"/>
      <c r="E194" s="29"/>
      <c r="F194" s="30"/>
      <c r="G194" s="35"/>
      <c r="H194" t="s">
        <v>40</v>
      </c>
      <c r="I194" s="5">
        <f>+I193/I192</f>
        <v>0.25</v>
      </c>
    </row>
    <row r="195" spans="1:9">
      <c r="A195" s="24"/>
      <c r="B195" s="31"/>
      <c r="C195" s="32"/>
      <c r="D195" s="32"/>
      <c r="E195" s="32"/>
      <c r="F195" s="33"/>
      <c r="G195" s="36"/>
    </row>
    <row r="196" spans="1:9">
      <c r="A196" s="22" t="s">
        <v>131</v>
      </c>
      <c r="B196" s="25" t="s">
        <v>132</v>
      </c>
      <c r="C196" s="26"/>
      <c r="D196" s="26"/>
      <c r="E196" s="26"/>
      <c r="F196" s="27"/>
      <c r="G196" s="34">
        <v>0</v>
      </c>
    </row>
    <row r="197" spans="1:9">
      <c r="A197" s="23"/>
      <c r="B197" s="28"/>
      <c r="C197" s="29"/>
      <c r="D197" s="29"/>
      <c r="E197" s="29"/>
      <c r="F197" s="30"/>
      <c r="G197" s="35"/>
    </row>
    <row r="198" spans="1:9">
      <c r="A198" s="23"/>
      <c r="B198" s="28"/>
      <c r="C198" s="29"/>
      <c r="D198" s="29"/>
      <c r="E198" s="29"/>
      <c r="F198" s="30"/>
      <c r="G198" s="35"/>
    </row>
    <row r="199" spans="1:9">
      <c r="A199" s="24"/>
      <c r="B199" s="31"/>
      <c r="C199" s="32"/>
      <c r="D199" s="32"/>
      <c r="E199" s="32"/>
      <c r="F199" s="33"/>
      <c r="G199" s="36"/>
    </row>
    <row r="200" spans="1:9">
      <c r="A200" s="22" t="s">
        <v>133</v>
      </c>
      <c r="B200" s="25" t="s">
        <v>134</v>
      </c>
      <c r="C200" s="26"/>
      <c r="D200" s="26"/>
      <c r="E200" s="26"/>
      <c r="F200" s="27"/>
      <c r="G200" s="34">
        <v>2</v>
      </c>
    </row>
    <row r="201" spans="1:9">
      <c r="A201" s="23"/>
      <c r="B201" s="28"/>
      <c r="C201" s="29"/>
      <c r="D201" s="29"/>
      <c r="E201" s="29"/>
      <c r="F201" s="30"/>
      <c r="G201" s="35"/>
    </row>
    <row r="202" spans="1:9">
      <c r="A202" s="23"/>
      <c r="B202" s="28"/>
      <c r="C202" s="29"/>
      <c r="D202" s="29"/>
      <c r="E202" s="29"/>
      <c r="F202" s="30"/>
      <c r="G202" s="35"/>
    </row>
    <row r="203" spans="1:9">
      <c r="A203" s="24"/>
      <c r="B203" s="31"/>
      <c r="C203" s="32"/>
      <c r="D203" s="32"/>
      <c r="E203" s="32"/>
      <c r="F203" s="33"/>
      <c r="G203" s="36"/>
    </row>
    <row r="204" spans="1:9">
      <c r="A204" s="22" t="s">
        <v>135</v>
      </c>
      <c r="B204" s="25" t="s">
        <v>136</v>
      </c>
      <c r="C204" s="26"/>
      <c r="D204" s="26"/>
      <c r="E204" s="26"/>
      <c r="F204" s="27"/>
      <c r="G204" s="34">
        <v>0</v>
      </c>
    </row>
    <row r="205" spans="1:9">
      <c r="A205" s="23"/>
      <c r="B205" s="28"/>
      <c r="C205" s="29"/>
      <c r="D205" s="29"/>
      <c r="E205" s="29"/>
      <c r="F205" s="30"/>
      <c r="G205" s="35"/>
    </row>
    <row r="206" spans="1:9">
      <c r="A206" s="23"/>
      <c r="B206" s="28"/>
      <c r="C206" s="29"/>
      <c r="D206" s="29"/>
      <c r="E206" s="29"/>
      <c r="F206" s="30"/>
      <c r="G206" s="35"/>
    </row>
    <row r="207" spans="1:9">
      <c r="A207" s="24"/>
      <c r="B207" s="31"/>
      <c r="C207" s="32"/>
      <c r="D207" s="32"/>
      <c r="E207" s="32"/>
      <c r="F207" s="33"/>
      <c r="G207" s="36"/>
    </row>
    <row r="208" spans="1:9">
      <c r="A208" s="22" t="s">
        <v>137</v>
      </c>
      <c r="B208" s="25" t="s">
        <v>138</v>
      </c>
      <c r="C208" s="26"/>
      <c r="D208" s="26"/>
      <c r="E208" s="26"/>
      <c r="F208" s="27"/>
      <c r="G208" s="34">
        <v>0</v>
      </c>
    </row>
    <row r="209" spans="1:9">
      <c r="A209" s="23"/>
      <c r="B209" s="28"/>
      <c r="C209" s="29"/>
      <c r="D209" s="29"/>
      <c r="E209" s="29"/>
      <c r="F209" s="30"/>
      <c r="G209" s="35"/>
    </row>
    <row r="210" spans="1:9">
      <c r="A210" s="23"/>
      <c r="B210" s="28"/>
      <c r="C210" s="29"/>
      <c r="D210" s="29"/>
      <c r="E210" s="29"/>
      <c r="F210" s="30"/>
      <c r="G210" s="35"/>
    </row>
    <row r="211" spans="1:9">
      <c r="A211" s="24"/>
      <c r="B211" s="31"/>
      <c r="C211" s="32"/>
      <c r="D211" s="32"/>
      <c r="E211" s="32"/>
      <c r="F211" s="33"/>
      <c r="G211" s="36"/>
    </row>
    <row r="212" spans="1:9">
      <c r="A212" s="22" t="s">
        <v>139</v>
      </c>
      <c r="B212" s="25" t="s">
        <v>140</v>
      </c>
      <c r="C212" s="26"/>
      <c r="D212" s="26"/>
      <c r="E212" s="26"/>
      <c r="F212" s="27"/>
      <c r="G212" s="34">
        <v>0</v>
      </c>
    </row>
    <row r="213" spans="1:9">
      <c r="A213" s="23"/>
      <c r="B213" s="28"/>
      <c r="C213" s="29"/>
      <c r="D213" s="29"/>
      <c r="E213" s="29"/>
      <c r="F213" s="30"/>
      <c r="G213" s="35"/>
    </row>
    <row r="214" spans="1:9">
      <c r="A214" s="23"/>
      <c r="B214" s="28"/>
      <c r="C214" s="29"/>
      <c r="D214" s="29"/>
      <c r="E214" s="29"/>
      <c r="F214" s="30"/>
      <c r="G214" s="35"/>
    </row>
    <row r="215" spans="1:9">
      <c r="A215" s="24"/>
      <c r="B215" s="31"/>
      <c r="C215" s="32"/>
      <c r="D215" s="32"/>
      <c r="E215" s="32"/>
      <c r="F215" s="33"/>
      <c r="G215" s="36"/>
    </row>
    <row r="216" spans="1:9">
      <c r="A216" s="3">
        <v>12</v>
      </c>
      <c r="B216" s="53" t="s">
        <v>22</v>
      </c>
      <c r="C216" s="53"/>
      <c r="D216" s="53"/>
      <c r="E216" s="53"/>
      <c r="F216" s="53"/>
      <c r="G216" s="53"/>
    </row>
    <row r="217" spans="1:9">
      <c r="A217" s="22" t="s">
        <v>141</v>
      </c>
      <c r="B217" s="25" t="s">
        <v>142</v>
      </c>
      <c r="C217" s="26"/>
      <c r="D217" s="26"/>
      <c r="E217" s="26"/>
      <c r="F217" s="27"/>
      <c r="G217" s="34">
        <v>1</v>
      </c>
      <c r="H217" t="s">
        <v>28</v>
      </c>
      <c r="I217">
        <f>+COUNT(G217:G228)*2</f>
        <v>6</v>
      </c>
    </row>
    <row r="218" spans="1:9">
      <c r="A218" s="23"/>
      <c r="B218" s="28"/>
      <c r="C218" s="29"/>
      <c r="D218" s="29"/>
      <c r="E218" s="29"/>
      <c r="F218" s="30"/>
      <c r="G218" s="35"/>
      <c r="H218" t="s">
        <v>37</v>
      </c>
      <c r="I218">
        <f>+SUM(G217:G228)</f>
        <v>3</v>
      </c>
    </row>
    <row r="219" spans="1:9">
      <c r="A219" s="23"/>
      <c r="B219" s="28"/>
      <c r="C219" s="29"/>
      <c r="D219" s="29"/>
      <c r="E219" s="29"/>
      <c r="F219" s="30"/>
      <c r="G219" s="35"/>
      <c r="H219" t="s">
        <v>40</v>
      </c>
      <c r="I219" s="5">
        <f>+I218/I217</f>
        <v>0.5</v>
      </c>
    </row>
    <row r="220" spans="1:9">
      <c r="A220" s="24"/>
      <c r="B220" s="31"/>
      <c r="C220" s="32"/>
      <c r="D220" s="32"/>
      <c r="E220" s="32"/>
      <c r="F220" s="33"/>
      <c r="G220" s="36"/>
    </row>
    <row r="221" spans="1:9">
      <c r="A221" s="22" t="s">
        <v>143</v>
      </c>
      <c r="B221" s="25" t="s">
        <v>144</v>
      </c>
      <c r="C221" s="26"/>
      <c r="D221" s="26"/>
      <c r="E221" s="26"/>
      <c r="F221" s="27"/>
      <c r="G221" s="34">
        <v>1</v>
      </c>
    </row>
    <row r="222" spans="1:9">
      <c r="A222" s="23"/>
      <c r="B222" s="28"/>
      <c r="C222" s="29"/>
      <c r="D222" s="29"/>
      <c r="E222" s="29"/>
      <c r="F222" s="30"/>
      <c r="G222" s="35"/>
    </row>
    <row r="223" spans="1:9">
      <c r="A223" s="23"/>
      <c r="B223" s="28"/>
      <c r="C223" s="29"/>
      <c r="D223" s="29"/>
      <c r="E223" s="29"/>
      <c r="F223" s="30"/>
      <c r="G223" s="35"/>
    </row>
    <row r="224" spans="1:9">
      <c r="A224" s="24"/>
      <c r="B224" s="31"/>
      <c r="C224" s="32"/>
      <c r="D224" s="32"/>
      <c r="E224" s="32"/>
      <c r="F224" s="33"/>
      <c r="G224" s="36"/>
    </row>
    <row r="225" spans="1:7">
      <c r="A225" s="22" t="s">
        <v>145</v>
      </c>
      <c r="B225" s="25" t="s">
        <v>146</v>
      </c>
      <c r="C225" s="26"/>
      <c r="D225" s="26"/>
      <c r="E225" s="26"/>
      <c r="F225" s="27"/>
      <c r="G225" s="54">
        <v>1</v>
      </c>
    </row>
    <row r="226" spans="1:7">
      <c r="A226" s="23"/>
      <c r="B226" s="28"/>
      <c r="C226" s="29"/>
      <c r="D226" s="29"/>
      <c r="E226" s="29"/>
      <c r="F226" s="30"/>
      <c r="G226" s="55"/>
    </row>
    <row r="227" spans="1:7">
      <c r="A227" s="23"/>
      <c r="B227" s="28"/>
      <c r="C227" s="29"/>
      <c r="D227" s="29"/>
      <c r="E227" s="29"/>
      <c r="F227" s="30"/>
      <c r="G227" s="55"/>
    </row>
    <row r="228" spans="1:7">
      <c r="A228" s="24"/>
      <c r="B228" s="31"/>
      <c r="C228" s="32"/>
      <c r="D228" s="32"/>
      <c r="E228" s="32"/>
      <c r="F228" s="33"/>
      <c r="G228" s="56"/>
    </row>
  </sheetData>
  <autoFilter ref="K2:N2" xr:uid="{D12C1053-8471-449C-8490-771FE53501AB}">
    <sortState xmlns:xlrd2="http://schemas.microsoft.com/office/spreadsheetml/2017/richdata2" ref="K3:N15">
      <sortCondition ref="M2"/>
    </sortState>
  </autoFilter>
  <mergeCells count="173">
    <mergeCell ref="A221:A224"/>
    <mergeCell ref="B221:F224"/>
    <mergeCell ref="G221:G224"/>
    <mergeCell ref="A225:A228"/>
    <mergeCell ref="B225:F228"/>
    <mergeCell ref="G225:G228"/>
    <mergeCell ref="B149:G149"/>
    <mergeCell ref="B191:G191"/>
    <mergeCell ref="A200:A203"/>
    <mergeCell ref="B200:F203"/>
    <mergeCell ref="G200:G203"/>
    <mergeCell ref="A204:A207"/>
    <mergeCell ref="B204:F207"/>
    <mergeCell ref="G204:G207"/>
    <mergeCell ref="A196:A199"/>
    <mergeCell ref="B196:F199"/>
    <mergeCell ref="G196:G199"/>
    <mergeCell ref="A212:A215"/>
    <mergeCell ref="B212:F215"/>
    <mergeCell ref="A192:A195"/>
    <mergeCell ref="B192:F195"/>
    <mergeCell ref="G192:G195"/>
    <mergeCell ref="G212:G215"/>
    <mergeCell ref="A217:A220"/>
    <mergeCell ref="B217:F220"/>
    <mergeCell ref="G217:G220"/>
    <mergeCell ref="A208:A211"/>
    <mergeCell ref="B208:F211"/>
    <mergeCell ref="G208:G211"/>
    <mergeCell ref="B216:G216"/>
    <mergeCell ref="A179:A182"/>
    <mergeCell ref="B179:F182"/>
    <mergeCell ref="G179:G182"/>
    <mergeCell ref="B178:G178"/>
    <mergeCell ref="A183:A186"/>
    <mergeCell ref="B183:F186"/>
    <mergeCell ref="G183:G186"/>
    <mergeCell ref="A187:A190"/>
    <mergeCell ref="B187:F190"/>
    <mergeCell ref="G187:G190"/>
    <mergeCell ref="A166:A169"/>
    <mergeCell ref="B166:F169"/>
    <mergeCell ref="G166:G169"/>
    <mergeCell ref="A170:A173"/>
    <mergeCell ref="B170:F173"/>
    <mergeCell ref="G170:G173"/>
    <mergeCell ref="A174:A177"/>
    <mergeCell ref="B174:F177"/>
    <mergeCell ref="G174:G177"/>
    <mergeCell ref="A154:A157"/>
    <mergeCell ref="B154:F157"/>
    <mergeCell ref="G154:G157"/>
    <mergeCell ref="A158:A161"/>
    <mergeCell ref="B158:F161"/>
    <mergeCell ref="G158:G161"/>
    <mergeCell ref="A162:A165"/>
    <mergeCell ref="B162:F165"/>
    <mergeCell ref="G162:G165"/>
    <mergeCell ref="A141:A144"/>
    <mergeCell ref="B141:F144"/>
    <mergeCell ref="G141:G144"/>
    <mergeCell ref="A145:A148"/>
    <mergeCell ref="B145:F148"/>
    <mergeCell ref="G145:G148"/>
    <mergeCell ref="A150:A153"/>
    <mergeCell ref="B150:F153"/>
    <mergeCell ref="G150:G153"/>
    <mergeCell ref="A129:A132"/>
    <mergeCell ref="B129:F132"/>
    <mergeCell ref="G129:G132"/>
    <mergeCell ref="A133:A136"/>
    <mergeCell ref="B133:F136"/>
    <mergeCell ref="G133:G136"/>
    <mergeCell ref="B128:G128"/>
    <mergeCell ref="A137:A140"/>
    <mergeCell ref="B137:F140"/>
    <mergeCell ref="G137:G140"/>
    <mergeCell ref="G42:G45"/>
    <mergeCell ref="B42:F45"/>
    <mergeCell ref="A42:A45"/>
    <mergeCell ref="A8:A10"/>
    <mergeCell ref="G34:G37"/>
    <mergeCell ref="B21:F25"/>
    <mergeCell ref="G16:G20"/>
    <mergeCell ref="B26:F29"/>
    <mergeCell ref="G26:G29"/>
    <mergeCell ref="G21:G25"/>
    <mergeCell ref="A4:A7"/>
    <mergeCell ref="G38:G41"/>
    <mergeCell ref="B38:F41"/>
    <mergeCell ref="A38:A41"/>
    <mergeCell ref="A34:A37"/>
    <mergeCell ref="A30:A33"/>
    <mergeCell ref="A26:A29"/>
    <mergeCell ref="A21:A25"/>
    <mergeCell ref="A16:A20"/>
    <mergeCell ref="A11:A14"/>
    <mergeCell ref="B30:F33"/>
    <mergeCell ref="G30:G33"/>
    <mergeCell ref="B34:F37"/>
    <mergeCell ref="B2:F2"/>
    <mergeCell ref="B4:F7"/>
    <mergeCell ref="G4:G7"/>
    <mergeCell ref="B3:G3"/>
    <mergeCell ref="B15:G15"/>
    <mergeCell ref="B16:F20"/>
    <mergeCell ref="B8:F10"/>
    <mergeCell ref="B11:F14"/>
    <mergeCell ref="G11:G14"/>
    <mergeCell ref="G8:G10"/>
    <mergeCell ref="B59:G59"/>
    <mergeCell ref="A60:A63"/>
    <mergeCell ref="B60:F63"/>
    <mergeCell ref="G60:G63"/>
    <mergeCell ref="A55:A58"/>
    <mergeCell ref="B55:F58"/>
    <mergeCell ref="G55:G58"/>
    <mergeCell ref="B46:G46"/>
    <mergeCell ref="A51:A54"/>
    <mergeCell ref="B51:F54"/>
    <mergeCell ref="G51:G54"/>
    <mergeCell ref="A47:A50"/>
    <mergeCell ref="B47:F50"/>
    <mergeCell ref="G47:G50"/>
    <mergeCell ref="A73:A76"/>
    <mergeCell ref="B73:F76"/>
    <mergeCell ref="G73:G76"/>
    <mergeCell ref="A64:A67"/>
    <mergeCell ref="B64:F67"/>
    <mergeCell ref="G64:G67"/>
    <mergeCell ref="A69:A72"/>
    <mergeCell ref="B69:F72"/>
    <mergeCell ref="G69:G72"/>
    <mergeCell ref="B68:G68"/>
    <mergeCell ref="A82:A85"/>
    <mergeCell ref="B82:F85"/>
    <mergeCell ref="G82:G85"/>
    <mergeCell ref="A87:A90"/>
    <mergeCell ref="B87:F90"/>
    <mergeCell ref="G87:G90"/>
    <mergeCell ref="B86:G86"/>
    <mergeCell ref="B77:G77"/>
    <mergeCell ref="A78:A81"/>
    <mergeCell ref="B78:F81"/>
    <mergeCell ref="G78:G81"/>
    <mergeCell ref="A95:A98"/>
    <mergeCell ref="B95:F98"/>
    <mergeCell ref="G95:G98"/>
    <mergeCell ref="A99:A102"/>
    <mergeCell ref="B99:F102"/>
    <mergeCell ref="G99:G102"/>
    <mergeCell ref="A91:A94"/>
    <mergeCell ref="B91:F94"/>
    <mergeCell ref="G91:G94"/>
    <mergeCell ref="A120:A123"/>
    <mergeCell ref="B120:F123"/>
    <mergeCell ref="G120:G123"/>
    <mergeCell ref="A124:A127"/>
    <mergeCell ref="B124:F127"/>
    <mergeCell ref="B103:G103"/>
    <mergeCell ref="A112:A115"/>
    <mergeCell ref="B112:F115"/>
    <mergeCell ref="G112:G115"/>
    <mergeCell ref="A116:A119"/>
    <mergeCell ref="B116:F119"/>
    <mergeCell ref="G116:G119"/>
    <mergeCell ref="A104:A107"/>
    <mergeCell ref="B104:F107"/>
    <mergeCell ref="G104:G107"/>
    <mergeCell ref="A108:A111"/>
    <mergeCell ref="B108:F111"/>
    <mergeCell ref="G108:G111"/>
    <mergeCell ref="G124:G127"/>
  </mergeCells>
  <phoneticPr fontId="3" type="noConversion"/>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JHOANDER MORA</dc:creator>
  <cp:keywords/>
  <dc:description/>
  <cp:lastModifiedBy>LEIDY LOPEZ</cp:lastModifiedBy>
  <cp:revision/>
  <dcterms:created xsi:type="dcterms:W3CDTF">2023-10-25T15:35:36Z</dcterms:created>
  <dcterms:modified xsi:type="dcterms:W3CDTF">2024-02-16T23:40:24Z</dcterms:modified>
  <cp:category/>
  <cp:contentStatus/>
</cp:coreProperties>
</file>